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10. outubro\UFCSPA\"/>
    </mc:Choice>
  </mc:AlternateContent>
  <xr:revisionPtr revIDLastSave="0" documentId="13_ncr:1_{7F02C8E0-5C5C-4B3B-9151-6A863E55E3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N4" i="2" l="1"/>
  <c r="AN35" i="4"/>
  <c r="AO35" i="4"/>
  <c r="AP35" i="4"/>
  <c r="AQ35" i="4"/>
  <c r="AK35" i="4"/>
  <c r="AM35" i="4" s="1"/>
  <c r="AN35" i="3"/>
  <c r="AO35" i="3"/>
  <c r="AP35" i="3"/>
  <c r="AQ35" i="3"/>
  <c r="AK35" i="3"/>
  <c r="AM35" i="3" s="1"/>
  <c r="AN35" i="2"/>
  <c r="AO35" i="2"/>
  <c r="AP35" i="2"/>
  <c r="AQ35" i="2"/>
  <c r="AK35" i="2"/>
  <c r="AM35" i="2" s="1"/>
  <c r="AN34" i="4"/>
  <c r="AO34" i="4"/>
  <c r="AP34" i="4"/>
  <c r="AQ34" i="4"/>
  <c r="AK34" i="4"/>
  <c r="AM34" i="4" s="1"/>
  <c r="AN34" i="3"/>
  <c r="AO34" i="3"/>
  <c r="AP34" i="3"/>
  <c r="AQ34" i="3"/>
  <c r="AK34" i="3"/>
  <c r="AM34" i="3" s="1"/>
  <c r="AN34" i="2"/>
  <c r="AO34" i="2"/>
  <c r="AP34" i="2"/>
  <c r="AQ34" i="2"/>
  <c r="AK34" i="2"/>
  <c r="AM34" i="2" s="1"/>
  <c r="AN32" i="3"/>
  <c r="AO32" i="3"/>
  <c r="AP32" i="3"/>
  <c r="AQ32" i="3"/>
  <c r="AN33" i="3"/>
  <c r="AO33" i="3"/>
  <c r="AP33" i="3"/>
  <c r="AQ33" i="3"/>
  <c r="AN33" i="4"/>
  <c r="AO33" i="4"/>
  <c r="AP33" i="4"/>
  <c r="AQ33" i="4"/>
  <c r="AK33" i="4"/>
  <c r="AM33" i="4" s="1"/>
  <c r="AK33" i="3"/>
  <c r="AM33" i="3" s="1"/>
  <c r="AN33" i="2"/>
  <c r="AO33" i="2"/>
  <c r="AP33" i="2"/>
  <c r="AQ33" i="2"/>
  <c r="AK33" i="2"/>
  <c r="AM33" i="2" s="1"/>
  <c r="AN32" i="4"/>
  <c r="AO32" i="4"/>
  <c r="AP32" i="4"/>
  <c r="AQ32" i="4"/>
  <c r="AK32" i="4"/>
  <c r="AM32" i="4" s="1"/>
  <c r="AK32" i="3"/>
  <c r="AM32" i="3" s="1"/>
  <c r="AN32" i="2"/>
  <c r="AO32" i="2" s="1"/>
  <c r="AP32" i="2" s="1"/>
  <c r="AQ32" i="2" s="1"/>
  <c r="AK32" i="2"/>
  <c r="AM32" i="2" s="1"/>
  <c r="AK31" i="2"/>
  <c r="AM31" i="2"/>
  <c r="AN8" i="2"/>
  <c r="AN3" i="4"/>
  <c r="AN31" i="4"/>
  <c r="AO31" i="4"/>
  <c r="AP31" i="4"/>
  <c r="AQ31" i="4"/>
  <c r="AK31" i="4"/>
  <c r="AM31" i="4" s="1"/>
  <c r="AN31" i="2"/>
  <c r="AO31" i="2"/>
  <c r="AP31" i="2"/>
  <c r="AQ31" i="2"/>
  <c r="AN31" i="3"/>
  <c r="AO31" i="3" s="1"/>
  <c r="AP31" i="3" s="1"/>
  <c r="AQ31" i="3" s="1"/>
  <c r="AK31" i="3"/>
  <c r="AM31" i="3" s="1"/>
  <c r="AN28" i="4"/>
  <c r="AO28" i="4" s="1"/>
  <c r="AP28" i="4" s="1"/>
  <c r="AQ28" i="4" s="1"/>
  <c r="AN29" i="4"/>
  <c r="AO29" i="4" s="1"/>
  <c r="AP29" i="4" s="1"/>
  <c r="AQ29" i="4" s="1"/>
  <c r="AN30" i="4"/>
  <c r="AO30" i="4" s="1"/>
  <c r="AP30" i="4" s="1"/>
  <c r="AQ30" i="4" s="1"/>
  <c r="AN28" i="2"/>
  <c r="AO28" i="2" s="1"/>
  <c r="AP28" i="2" s="1"/>
  <c r="AQ28" i="2" s="1"/>
  <c r="AN29" i="2"/>
  <c r="AO29" i="2" s="1"/>
  <c r="AP29" i="2" s="1"/>
  <c r="AQ29" i="2" s="1"/>
  <c r="AN30" i="2"/>
  <c r="AO30" i="2" s="1"/>
  <c r="AP30" i="2" s="1"/>
  <c r="AQ30" i="2" s="1"/>
  <c r="AK30" i="2"/>
  <c r="AM30" i="2" s="1"/>
  <c r="AK29" i="2"/>
  <c r="AM29" i="2" s="1"/>
  <c r="AK28" i="2"/>
  <c r="AM28" i="2" s="1"/>
  <c r="AK30" i="4"/>
  <c r="AM30" i="4" s="1"/>
  <c r="AK29" i="4"/>
  <c r="AM29" i="4" s="1"/>
  <c r="AK28" i="4"/>
  <c r="AM28" i="4" s="1"/>
  <c r="AK30" i="3"/>
  <c r="AM30" i="3" s="1"/>
  <c r="AK29" i="3"/>
  <c r="AM29" i="3" s="1"/>
  <c r="AK28" i="3"/>
  <c r="AM28" i="3" s="1"/>
  <c r="AN28" i="3"/>
  <c r="AO28" i="3" s="1"/>
  <c r="AP28" i="3" s="1"/>
  <c r="AQ28" i="3" s="1"/>
  <c r="AN29" i="3"/>
  <c r="AO29" i="3" s="1"/>
  <c r="AP29" i="3" s="1"/>
  <c r="AQ29" i="3" s="1"/>
  <c r="AN30" i="3"/>
  <c r="AO30" i="3" s="1"/>
  <c r="AP30" i="3" s="1"/>
  <c r="AQ30" i="3" s="1"/>
  <c r="AN19" i="2"/>
  <c r="AN3" i="2"/>
  <c r="AN6" i="2"/>
  <c r="AN27" i="4"/>
  <c r="AO27" i="4" s="1"/>
  <c r="AP27" i="4" s="1"/>
  <c r="AQ27" i="4" s="1"/>
  <c r="AK27" i="4"/>
  <c r="AM27" i="4" s="1"/>
  <c r="AN26" i="4"/>
  <c r="AO26" i="4" s="1"/>
  <c r="AP26" i="4" s="1"/>
  <c r="AQ26" i="4" s="1"/>
  <c r="AK26" i="4"/>
  <c r="AM26" i="4" s="1"/>
  <c r="AN25" i="4"/>
  <c r="AO25" i="4" s="1"/>
  <c r="AP25" i="4" s="1"/>
  <c r="AQ25" i="4" s="1"/>
  <c r="AK25" i="4"/>
  <c r="AM25" i="4" s="1"/>
  <c r="AN24" i="4"/>
  <c r="AO24" i="4" s="1"/>
  <c r="AP24" i="4" s="1"/>
  <c r="AQ24" i="4" s="1"/>
  <c r="AK24" i="4"/>
  <c r="AM24" i="4" s="1"/>
  <c r="AN23" i="4"/>
  <c r="AO23" i="4" s="1"/>
  <c r="AP23" i="4" s="1"/>
  <c r="AQ23" i="4" s="1"/>
  <c r="AK23" i="4"/>
  <c r="AM23" i="4" s="1"/>
  <c r="AN22" i="4"/>
  <c r="AO22" i="4" s="1"/>
  <c r="AP22" i="4" s="1"/>
  <c r="AQ22" i="4" s="1"/>
  <c r="AK22" i="4"/>
  <c r="AM22" i="4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K6" i="4"/>
  <c r="AM6" i="4" s="1"/>
  <c r="AN5" i="4"/>
  <c r="AO5" i="4" s="1"/>
  <c r="AP5" i="4" s="1"/>
  <c r="AQ5" i="4" s="1"/>
  <c r="AK5" i="4"/>
  <c r="AM5" i="4" s="1"/>
  <c r="AN4" i="4"/>
  <c r="AO4" i="4" s="1"/>
  <c r="AP4" i="4" s="1"/>
  <c r="AQ4" i="4" s="1"/>
  <c r="AK4" i="4"/>
  <c r="AM4" i="4" s="1"/>
  <c r="AK3" i="4"/>
  <c r="AN27" i="3"/>
  <c r="AO27" i="3" s="1"/>
  <c r="AP27" i="3" s="1"/>
  <c r="AQ27" i="3" s="1"/>
  <c r="AK27" i="3"/>
  <c r="AM27" i="3" s="1"/>
  <c r="AN26" i="3"/>
  <c r="AO26" i="3" s="1"/>
  <c r="AP26" i="3" s="1"/>
  <c r="AQ26" i="3" s="1"/>
  <c r="AK26" i="3"/>
  <c r="AM26" i="3" s="1"/>
  <c r="AN25" i="3"/>
  <c r="AO25" i="3" s="1"/>
  <c r="AP25" i="3" s="1"/>
  <c r="AQ25" i="3" s="1"/>
  <c r="AK25" i="3"/>
  <c r="AM25" i="3" s="1"/>
  <c r="AN24" i="3"/>
  <c r="AO24" i="3" s="1"/>
  <c r="AP24" i="3" s="1"/>
  <c r="AQ24" i="3" s="1"/>
  <c r="AK24" i="3"/>
  <c r="AM24" i="3" s="1"/>
  <c r="AN23" i="3"/>
  <c r="AO23" i="3" s="1"/>
  <c r="AP23" i="3" s="1"/>
  <c r="AQ23" i="3" s="1"/>
  <c r="AK23" i="3"/>
  <c r="AM23" i="3" s="1"/>
  <c r="AN22" i="3"/>
  <c r="AO22" i="3" s="1"/>
  <c r="AP22" i="3" s="1"/>
  <c r="AQ22" i="3" s="1"/>
  <c r="AK22" i="3"/>
  <c r="AM22" i="3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K6" i="3"/>
  <c r="AM6" i="3" s="1"/>
  <c r="AN5" i="3"/>
  <c r="AO5" i="3" s="1"/>
  <c r="AP5" i="3" s="1"/>
  <c r="AQ5" i="3" s="1"/>
  <c r="AK5" i="3"/>
  <c r="AM5" i="3" s="1"/>
  <c r="AN4" i="3"/>
  <c r="AO4" i="3" s="1"/>
  <c r="AP4" i="3" s="1"/>
  <c r="AQ4" i="3" s="1"/>
  <c r="AK4" i="3"/>
  <c r="AM4" i="3" s="1"/>
  <c r="AN3" i="3"/>
  <c r="AK3" i="3"/>
  <c r="AK10" i="2"/>
  <c r="AK11" i="2"/>
  <c r="AK12" i="2"/>
  <c r="AK13" i="2"/>
  <c r="AK14" i="2"/>
  <c r="AK15" i="2"/>
  <c r="AK16" i="2"/>
  <c r="AK17" i="2"/>
  <c r="AK18" i="2"/>
  <c r="AK19" i="2"/>
  <c r="AM19" i="2" s="1"/>
  <c r="AK20" i="2"/>
  <c r="AM20" i="2" s="1"/>
  <c r="AK21" i="2"/>
  <c r="AM21" i="2" s="1"/>
  <c r="AK22" i="2"/>
  <c r="AM22" i="2" s="1"/>
  <c r="AK23" i="2"/>
  <c r="AM23" i="2" s="1"/>
  <c r="AK24" i="2"/>
  <c r="AM24" i="2" s="1"/>
  <c r="AK25" i="2"/>
  <c r="AM25" i="2" s="1"/>
  <c r="AK26" i="2"/>
  <c r="AM26" i="2" s="1"/>
  <c r="AK27" i="2"/>
  <c r="AM27" i="2" s="1"/>
  <c r="AM10" i="2"/>
  <c r="AM11" i="2"/>
  <c r="AM12" i="2"/>
  <c r="AM13" i="2"/>
  <c r="AM14" i="2"/>
  <c r="AM15" i="2"/>
  <c r="AM16" i="2"/>
  <c r="AM17" i="2"/>
  <c r="AM18" i="2"/>
  <c r="AK4" i="2"/>
  <c r="AM4" i="2" s="1"/>
  <c r="AK5" i="2"/>
  <c r="AM5" i="2" s="1"/>
  <c r="AK6" i="2"/>
  <c r="AM6" i="2" s="1"/>
  <c r="AK7" i="2"/>
  <c r="AM7" i="2" s="1"/>
  <c r="AK8" i="2"/>
  <c r="AM8" i="2" s="1"/>
  <c r="AK9" i="2"/>
  <c r="AM9" i="2" s="1"/>
  <c r="AK3" i="2"/>
  <c r="AO19" i="2"/>
  <c r="AP19" i="2" s="1"/>
  <c r="AQ19" i="2" s="1"/>
  <c r="AN20" i="2"/>
  <c r="AO20" i="2" s="1"/>
  <c r="AP20" i="2" s="1"/>
  <c r="AQ20" i="2" s="1"/>
  <c r="AN21" i="2"/>
  <c r="AO21" i="2" s="1"/>
  <c r="AP21" i="2" s="1"/>
  <c r="AQ21" i="2" s="1"/>
  <c r="AN22" i="2"/>
  <c r="AO22" i="2" s="1"/>
  <c r="AP22" i="2" s="1"/>
  <c r="AQ22" i="2" s="1"/>
  <c r="AN23" i="2"/>
  <c r="AO23" i="2" s="1"/>
  <c r="AP23" i="2" s="1"/>
  <c r="AQ23" i="2" s="1"/>
  <c r="AN24" i="2"/>
  <c r="AO24" i="2" s="1"/>
  <c r="AP24" i="2" s="1"/>
  <c r="AQ24" i="2" s="1"/>
  <c r="AN25" i="2"/>
  <c r="AO25" i="2" s="1"/>
  <c r="AP25" i="2" s="1"/>
  <c r="AQ25" i="2" s="1"/>
  <c r="AN26" i="2"/>
  <c r="AO26" i="2" s="1"/>
  <c r="AP26" i="2" s="1"/>
  <c r="AQ26" i="2" s="1"/>
  <c r="AN27" i="2"/>
  <c r="AO27" i="2" s="1"/>
  <c r="AP27" i="2" s="1"/>
  <c r="AQ27" i="2" s="1"/>
  <c r="AO4" i="2"/>
  <c r="AP4" i="2" s="1"/>
  <c r="AQ4" i="2" s="1"/>
  <c r="AN5" i="2"/>
  <c r="AO5" i="2" s="1"/>
  <c r="AP5" i="2" s="1"/>
  <c r="AQ5" i="2" s="1"/>
  <c r="AO6" i="2"/>
  <c r="AP6" i="2" s="1"/>
  <c r="AQ6" i="2" s="1"/>
  <c r="AN7" i="2"/>
  <c r="AO7" i="2" s="1"/>
  <c r="AP7" i="2" s="1"/>
  <c r="AQ7" i="2" s="1"/>
  <c r="AO8" i="2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N17" i="2"/>
  <c r="AO17" i="2" s="1"/>
  <c r="AP17" i="2" s="1"/>
  <c r="AQ17" i="2" s="1"/>
  <c r="AN18" i="2"/>
  <c r="AO18" i="2" s="1"/>
  <c r="AP18" i="2" s="1"/>
  <c r="AQ18" i="2" s="1"/>
  <c r="AO3" i="2"/>
  <c r="AQ36" i="2" l="1"/>
  <c r="AL3" i="2"/>
  <c r="AM3" i="2"/>
  <c r="AM3" i="4"/>
  <c r="AL3" i="4"/>
  <c r="AN1048573" i="4"/>
  <c r="AO3" i="4"/>
  <c r="AM3" i="3"/>
  <c r="AL3" i="3"/>
  <c r="AN1048575" i="3"/>
  <c r="AO3" i="3"/>
  <c r="AP3" i="2"/>
  <c r="AQ3" i="2" s="1"/>
  <c r="AN1048573" i="2"/>
  <c r="AQ1048573" i="2" l="1"/>
  <c r="AP3" i="4"/>
  <c r="AQ3" i="4" s="1"/>
  <c r="AQ36" i="4" s="1"/>
  <c r="AP3" i="3"/>
  <c r="AQ3" i="3" s="1"/>
  <c r="AQ36" i="3" s="1"/>
</calcChain>
</file>

<file path=xl/sharedStrings.xml><?xml version="1.0" encoding="utf-8"?>
<sst xmlns="http://schemas.openxmlformats.org/spreadsheetml/2006/main" count="337" uniqueCount="84">
  <si>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</si>
  <si>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</si>
  <si>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</si>
  <si>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</si>
  <si>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</si>
  <si>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</si>
  <si>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</si>
  <si>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Adão Luiz do Carmo Guimarães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</si>
  <si>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</si>
  <si>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Carlos Helenilton da Silva Silveira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</si>
  <si>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</si>
  <si>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</si>
  <si>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</si>
  <si>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</si>
  <si>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Eric Tarcisio Vieira Marisco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</si>
  <si>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</si>
  <si>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</si>
  <si>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</si>
  <si>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</si>
  <si>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</si>
  <si>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</si>
  <si>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</si>
  <si>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</si>
  <si>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</si>
  <si>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</si>
  <si>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</si>
  <si>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</si>
  <si>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</si>
  <si>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</si>
  <si>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</si>
  <si>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</si>
  <si>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</si>
  <si>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</si>
  <si>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</si>
  <si>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</si>
  <si>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</si>
  <si>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</si>
  <si>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</si>
  <si>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Marinho Moreira Pereira</t>
    </r>
  </si>
  <si>
    <r>
      <rPr>
        <sz val="11"/>
        <rFont val="Calibri"/>
        <family val="1"/>
      </rPr>
      <t>Paulo Antônio Martins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</si>
  <si>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</si>
  <si>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</si>
  <si>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</si>
  <si>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</si>
  <si>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</si>
  <si>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Victor Hugo Reis Macedo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</si>
  <si>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</si>
  <si>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</si>
  <si>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</si>
  <si>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</si>
  <si>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</si>
  <si>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</si>
  <si>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Aux. Mec. Refrigeração (44h)</t>
  </si>
  <si>
    <t>Maria Eduarda da Silva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</si>
  <si>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</si>
  <si>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</si>
  <si>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</si>
  <si>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</si>
  <si>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</si>
  <si>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</si>
  <si>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</si>
  <si>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</si>
  <si>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</si>
  <si>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</si>
  <si>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</si>
  <si>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SOMA DAS FALTAS (PONTO)</t>
  </si>
  <si>
    <t>SOMA DAS HORAS EXTRAS</t>
  </si>
  <si>
    <t>SOMA DAS HORAS-EXTRAS (EM MINUTOS)</t>
  </si>
  <si>
    <t>SOMA DAS HORAS-EXTRAS (EM HORAS)</t>
  </si>
  <si>
    <t>VALOR 
= (AL X AO)</t>
  </si>
  <si>
    <t>Eder de Souza Castanho</t>
  </si>
  <si>
    <t>Miguel soares Elias</t>
  </si>
  <si>
    <t>Téc Edificações (44h)</t>
  </si>
  <si>
    <t>Guilherme Dias Prates</t>
  </si>
  <si>
    <t>Marceneiro (44h)</t>
  </si>
  <si>
    <r>
      <rPr>
        <b/>
        <sz val="11"/>
        <color rgb="FFFF0000"/>
        <rFont val="Calibri"/>
        <family val="1"/>
      </rPr>
      <t>SOMA DAS HORAS-FALTA (PONTO)</t>
    </r>
  </si>
  <si>
    <t>Sintique Tainah Costa Freire</t>
  </si>
  <si>
    <t>Alvaro Vinicios Lima de Souza</t>
  </si>
  <si>
    <t>Aux. Produção (44h)</t>
  </si>
  <si>
    <t>Edney da Silva Monte</t>
  </si>
  <si>
    <t>Janaina Davi Pedroso</t>
  </si>
  <si>
    <t>Mauricio Ferreira</t>
  </si>
  <si>
    <t>00?30</t>
  </si>
  <si>
    <t>Frequência Diária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</si>
</sst>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  <numFmt numFmtId="168" formatCode="[h]:mm:ss;@"/>
  </numFmts>
  <fonts count="19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1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218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left" vertical="top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165" fontId="1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165" fontId="5" fillId="0" borderId="7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left" vertical="top" indent="1" shrinkToFit="1"/>
    </xf>
    <xf numFmtId="44" fontId="7" fillId="0" borderId="7" xfId="1" applyFont="1" applyBorder="1" applyAlignment="1">
      <alignment horizontal="left" vertical="top" indent="1" shrinkToFit="1"/>
    </xf>
    <xf numFmtId="165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shrinkToFit="1"/>
    </xf>
    <xf numFmtId="2" fontId="5" fillId="0" borderId="7" xfId="0" applyNumberFormat="1" applyFont="1" applyBorder="1" applyAlignment="1">
      <alignment horizontal="left" vertical="top" indent="1" shrinkToFit="1"/>
    </xf>
    <xf numFmtId="0" fontId="5" fillId="0" borderId="2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1" fontId="4" fillId="2" borderId="7" xfId="0" applyNumberFormat="1" applyFont="1" applyFill="1" applyBorder="1" applyAlignment="1">
      <alignment horizontal="right" vertical="center" shrinkToFit="1"/>
    </xf>
    <xf numFmtId="1" fontId="4" fillId="2" borderId="7" xfId="0" applyNumberFormat="1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shrinkToFit="1"/>
    </xf>
    <xf numFmtId="2" fontId="8" fillId="0" borderId="7" xfId="0" applyNumberFormat="1" applyFont="1" applyBorder="1" applyAlignment="1">
      <alignment horizontal="left" vertical="top" indent="1" shrinkToFit="1"/>
    </xf>
    <xf numFmtId="0" fontId="9" fillId="0" borderId="7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indent="1" shrinkToFit="1"/>
    </xf>
    <xf numFmtId="165" fontId="5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4" fillId="0" borderId="1" xfId="2" applyBorder="1" applyAlignment="1">
      <alignment horizont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165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2" fontId="8" fillId="0" borderId="4" xfId="0" applyNumberFormat="1" applyFont="1" applyBorder="1" applyAlignment="1">
      <alignment horizontal="left" vertical="top" indent="1" shrinkToFi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/>
    </xf>
    <xf numFmtId="20" fontId="10" fillId="0" borderId="7" xfId="0" applyNumberFormat="1" applyFont="1" applyBorder="1" applyAlignment="1">
      <alignment horizontal="left" vertical="top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left" vertical="top" indent="1" shrinkToFit="1"/>
    </xf>
    <xf numFmtId="44" fontId="7" fillId="0" borderId="2" xfId="1" applyFont="1" applyBorder="1" applyAlignment="1">
      <alignment horizontal="left" vertical="top" indent="1" shrinkToFit="1"/>
    </xf>
    <xf numFmtId="165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shrinkToFit="1"/>
    </xf>
    <xf numFmtId="2" fontId="8" fillId="0" borderId="10" xfId="0" applyNumberFormat="1" applyFont="1" applyBorder="1" applyAlignment="1">
      <alignment horizontal="left" vertical="top" indent="1" shrinkToFit="1"/>
    </xf>
    <xf numFmtId="165" fontId="8" fillId="0" borderId="1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left" vertical="top" indent="1" shrinkToFit="1"/>
    </xf>
    <xf numFmtId="164" fontId="8" fillId="3" borderId="7" xfId="0" applyNumberFormat="1" applyFont="1" applyFill="1" applyBorder="1" applyAlignment="1">
      <alignment horizontal="left" vertical="top" wrapText="1"/>
    </xf>
    <xf numFmtId="164" fontId="10" fillId="3" borderId="7" xfId="0" applyNumberFormat="1" applyFont="1" applyFill="1" applyBorder="1" applyAlignment="1">
      <alignment horizontal="left" vertical="center" wrapText="1"/>
    </xf>
    <xf numFmtId="164" fontId="10" fillId="3" borderId="7" xfId="0" applyNumberFormat="1" applyFont="1" applyFill="1" applyBorder="1" applyAlignment="1">
      <alignment horizontal="left" wrapText="1"/>
    </xf>
    <xf numFmtId="164" fontId="10" fillId="3" borderId="7" xfId="0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/>
    </xf>
    <xf numFmtId="164" fontId="8" fillId="3" borderId="7" xfId="0" applyNumberFormat="1" applyFont="1" applyFill="1" applyBorder="1" applyAlignment="1">
      <alignment horizontal="center" vertical="top" wrapText="1"/>
    </xf>
    <xf numFmtId="164" fontId="8" fillId="3" borderId="7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left" vertical="top"/>
    </xf>
    <xf numFmtId="0" fontId="5" fillId="0" borderId="13" xfId="0" applyFont="1" applyBorder="1" applyAlignment="1">
      <alignment horizontal="center" vertical="top" shrinkToFit="1"/>
    </xf>
    <xf numFmtId="2" fontId="5" fillId="0" borderId="13" xfId="0" applyNumberFormat="1" applyFont="1" applyBorder="1" applyAlignment="1">
      <alignment horizontal="left" vertical="top" indent="1" shrinkToFit="1"/>
    </xf>
    <xf numFmtId="165" fontId="5" fillId="0" borderId="13" xfId="0" applyNumberFormat="1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/>
    </xf>
    <xf numFmtId="20" fontId="10" fillId="3" borderId="7" xfId="0" applyNumberFormat="1" applyFont="1" applyFill="1" applyBorder="1" applyAlignment="1">
      <alignment horizontal="left" vertical="top"/>
    </xf>
    <xf numFmtId="20" fontId="3" fillId="0" borderId="7" xfId="0" applyNumberFormat="1" applyFont="1" applyBorder="1" applyAlignment="1">
      <alignment horizontal="left" vertical="top"/>
    </xf>
    <xf numFmtId="20" fontId="10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20" fontId="10" fillId="3" borderId="1" xfId="0" applyNumberFormat="1" applyFont="1" applyFill="1" applyBorder="1" applyAlignment="1">
      <alignment horizontal="left" wrapText="1"/>
    </xf>
    <xf numFmtId="20" fontId="3" fillId="3" borderId="1" xfId="0" applyNumberFormat="1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20" fontId="3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20" fontId="8" fillId="3" borderId="1" xfId="0" applyNumberFormat="1" applyFont="1" applyFill="1" applyBorder="1" applyAlignment="1">
      <alignment horizontal="center" vertical="top" wrapText="1"/>
    </xf>
    <xf numFmtId="20" fontId="8" fillId="3" borderId="1" xfId="0" applyNumberFormat="1" applyFont="1" applyFill="1" applyBorder="1" applyAlignment="1">
      <alignment horizontal="center" vertical="center" wrapText="1"/>
    </xf>
    <xf numFmtId="20" fontId="10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20" fontId="3" fillId="3" borderId="7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20" fontId="8" fillId="3" borderId="1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0" fontId="10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20" fontId="10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20" fontId="3" fillId="0" borderId="1" xfId="0" applyNumberFormat="1" applyFont="1" applyBorder="1" applyAlignment="1">
      <alignment horizontal="left"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left" vertical="center" wrapText="1"/>
    </xf>
    <xf numFmtId="20" fontId="8" fillId="0" borderId="1" xfId="0" applyNumberFormat="1" applyFont="1" applyBorder="1" applyAlignment="1">
      <alignment horizontal="center" vertical="top" wrapText="1"/>
    </xf>
    <xf numFmtId="20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20" fontId="10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20" fontId="3" fillId="0" borderId="1" xfId="0" applyNumberFormat="1" applyFont="1" applyBorder="1" applyAlignment="1">
      <alignment horizontal="left" wrapText="1"/>
    </xf>
    <xf numFmtId="20" fontId="10" fillId="0" borderId="1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20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20" fontId="10" fillId="0" borderId="6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20" fontId="8" fillId="0" borderId="1" xfId="0" applyNumberFormat="1" applyFont="1" applyBorder="1" applyAlignment="1">
      <alignment horizontal="right" vertical="top" wrapText="1"/>
    </xf>
    <xf numFmtId="164" fontId="10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/>
    </xf>
    <xf numFmtId="20" fontId="10" fillId="0" borderId="13" xfId="0" applyNumberFormat="1" applyFont="1" applyBorder="1" applyAlignment="1">
      <alignment horizontal="left" vertical="top"/>
    </xf>
    <xf numFmtId="20" fontId="10" fillId="3" borderId="13" xfId="0" applyNumberFormat="1" applyFont="1" applyFill="1" applyBorder="1" applyAlignment="1">
      <alignment horizontal="left" vertical="top"/>
    </xf>
    <xf numFmtId="164" fontId="8" fillId="0" borderId="7" xfId="0" applyNumberFormat="1" applyFont="1" applyBorder="1" applyAlignment="1">
      <alignment horizontal="right" vertical="top" wrapText="1"/>
    </xf>
    <xf numFmtId="164" fontId="8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left" wrapText="1"/>
    </xf>
    <xf numFmtId="164" fontId="10" fillId="0" borderId="7" xfId="0" applyNumberFormat="1" applyFont="1" applyBorder="1" applyAlignment="1">
      <alignment horizontal="left" vertical="top" wrapText="1"/>
    </xf>
    <xf numFmtId="20" fontId="3" fillId="0" borderId="5" xfId="0" applyNumberFormat="1" applyFont="1" applyBorder="1" applyAlignment="1">
      <alignment horizontal="left" vertical="center" wrapText="1"/>
    </xf>
    <xf numFmtId="0" fontId="17" fillId="0" borderId="7" xfId="2" applyFont="1" applyBorder="1" applyAlignment="1">
      <alignment horizontal="center"/>
    </xf>
    <xf numFmtId="0" fontId="14" fillId="0" borderId="7" xfId="2" applyBorder="1" applyAlignment="1">
      <alignment horizontal="center"/>
    </xf>
    <xf numFmtId="165" fontId="3" fillId="0" borderId="7" xfId="0" applyNumberFormat="1" applyFont="1" applyBorder="1" applyAlignment="1">
      <alignment horizontal="left" vertical="top"/>
    </xf>
    <xf numFmtId="20" fontId="9" fillId="0" borderId="1" xfId="0" applyNumberFormat="1" applyFont="1" applyBorder="1" applyAlignment="1">
      <alignment horizontal="left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0" fontId="5" fillId="0" borderId="1" xfId="0" applyNumberFormat="1" applyFont="1" applyBorder="1" applyAlignment="1">
      <alignment horizontal="center" vertical="top" wrapText="1"/>
    </xf>
    <xf numFmtId="20" fontId="5" fillId="0" borderId="1" xfId="0" applyNumberFormat="1" applyFont="1" applyBorder="1" applyAlignment="1">
      <alignment horizontal="left" vertical="top" wrapText="1"/>
    </xf>
    <xf numFmtId="20" fontId="5" fillId="3" borderId="1" xfId="0" applyNumberFormat="1" applyFont="1" applyFill="1" applyBorder="1" applyAlignment="1">
      <alignment horizontal="left" vertical="top" wrapText="1"/>
    </xf>
    <xf numFmtId="20" fontId="9" fillId="0" borderId="6" xfId="0" applyNumberFormat="1" applyFont="1" applyBorder="1" applyAlignment="1">
      <alignment horizontal="left" vertical="center" wrapText="1"/>
    </xf>
    <xf numFmtId="20" fontId="9" fillId="0" borderId="1" xfId="0" applyNumberFormat="1" applyFont="1" applyBorder="1" applyAlignment="1">
      <alignment horizontal="left" wrapText="1"/>
    </xf>
    <xf numFmtId="20" fontId="9" fillId="3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20" fontId="9" fillId="3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top" indent="1" shrinkToFit="1"/>
    </xf>
    <xf numFmtId="44" fontId="5" fillId="0" borderId="1" xfId="1" applyFont="1" applyBorder="1" applyAlignment="1">
      <alignment horizontal="left" vertical="top" indent="1" shrinkToFit="1"/>
    </xf>
    <xf numFmtId="0" fontId="18" fillId="0" borderId="0" xfId="0" applyFont="1" applyAlignment="1">
      <alignment horizontal="left" vertical="top"/>
    </xf>
    <xf numFmtId="20" fontId="5" fillId="0" borderId="1" xfId="0" applyNumberFormat="1" applyFont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horizontal="left" vertical="center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8" fontId="8" fillId="0" borderId="7" xfId="0" applyNumberFormat="1" applyFont="1" applyBorder="1" applyAlignment="1">
      <alignment horizontal="left" vertical="top" indent="1" shrinkToFit="1"/>
    </xf>
    <xf numFmtId="168" fontId="5" fillId="0" borderId="7" xfId="0" applyNumberFormat="1" applyFont="1" applyBorder="1" applyAlignment="1">
      <alignment horizontal="left" vertical="top" indent="1" shrinkToFit="1"/>
    </xf>
    <xf numFmtId="168" fontId="5" fillId="0" borderId="13" xfId="0" applyNumberFormat="1" applyFont="1" applyBorder="1" applyAlignment="1">
      <alignment horizontal="left" vertical="top" indent="1" shrinkToFit="1"/>
    </xf>
    <xf numFmtId="168" fontId="8" fillId="0" borderId="1" xfId="0" applyNumberFormat="1" applyFont="1" applyBorder="1" applyAlignment="1">
      <alignment horizontal="left" vertical="top" indent="1" shrinkToFit="1"/>
    </xf>
    <xf numFmtId="168" fontId="8" fillId="0" borderId="2" xfId="0" applyNumberFormat="1" applyFont="1" applyBorder="1" applyAlignment="1">
      <alignment horizontal="left" vertical="top" indent="1" shrinkToFit="1"/>
    </xf>
    <xf numFmtId="168" fontId="5" fillId="0" borderId="1" xfId="0" applyNumberFormat="1" applyFont="1" applyBorder="1" applyAlignment="1">
      <alignment horizontal="left" vertical="top" indent="1" shrinkToFit="1"/>
    </xf>
  </cellXfs>
  <cellStyles count="3">
    <cellStyle name="Moeda" xfId="1" builtinId="4"/>
    <cellStyle name="Normal" xfId="0" builtinId="0"/>
    <cellStyle name="Normal 2" xfId="2" xr:uid="{9A0AE2D1-68CD-46A2-BDA5-B7A7CCC46F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48573"/>
  <sheetViews>
    <sheetView tabSelected="1" zoomScale="60" zoomScaleNormal="60" workbookViewId="0">
      <selection activeCell="C6" sqref="C6"/>
    </sheetView>
  </sheetViews>
  <sheetFormatPr defaultRowHeight="13.8" x14ac:dyDescent="0.25"/>
  <cols>
    <col min="1" max="1" width="39.77734375" style="45" bestFit="1" customWidth="1"/>
    <col min="2" max="2" width="36" style="58" bestFit="1" customWidth="1"/>
    <col min="3" max="3" width="40" style="13" bestFit="1" customWidth="1"/>
    <col min="4" max="5" width="9" style="13" bestFit="1" customWidth="1"/>
    <col min="6" max="6" width="9" style="13" customWidth="1"/>
    <col min="7" max="8" width="9" style="13" bestFit="1" customWidth="1"/>
    <col min="9" max="9" width="7.88671875" style="13" bestFit="1" customWidth="1"/>
    <col min="10" max="10" width="9" style="13" customWidth="1"/>
    <col min="11" max="12" width="9" style="13" bestFit="1" customWidth="1"/>
    <col min="13" max="13" width="9" style="13" customWidth="1"/>
    <col min="14" max="14" width="9" style="13" bestFit="1" customWidth="1"/>
    <col min="15" max="15" width="11.44140625" style="13" bestFit="1" customWidth="1"/>
    <col min="16" max="16" width="3.77734375" style="13" bestFit="1" customWidth="1"/>
    <col min="17" max="20" width="9" style="13" bestFit="1" customWidth="1"/>
    <col min="21" max="21" width="11.44140625" style="13" bestFit="1" customWidth="1"/>
    <col min="22" max="22" width="9" style="13" bestFit="1" customWidth="1"/>
    <col min="23" max="23" width="4.21875" style="13" bestFit="1" customWidth="1"/>
    <col min="24" max="24" width="9" style="13" bestFit="1" customWidth="1"/>
    <col min="25" max="28" width="11.44140625" style="13" bestFit="1" customWidth="1"/>
    <col min="29" max="29" width="9" style="13" bestFit="1" customWidth="1"/>
    <col min="30" max="30" width="4.21875" style="13" bestFit="1" customWidth="1"/>
    <col min="31" max="31" width="6.21875" style="13" bestFit="1" customWidth="1"/>
    <col min="32" max="34" width="9" style="13" bestFit="1" customWidth="1"/>
    <col min="35" max="35" width="15" style="33" bestFit="1" customWidth="1"/>
    <col min="36" max="36" width="5.77734375" style="13" bestFit="1" customWidth="1"/>
    <col min="37" max="37" width="12.109375" style="13" bestFit="1" customWidth="1"/>
    <col min="38" max="38" width="35.109375" style="33" bestFit="1" customWidth="1"/>
    <col min="39" max="39" width="35.109375" style="33" customWidth="1"/>
    <col min="40" max="40" width="21.77734375" style="13" customWidth="1"/>
    <col min="41" max="41" width="36.44140625" style="13" bestFit="1" customWidth="1"/>
    <col min="42" max="42" width="9.77734375" style="13" bestFit="1" customWidth="1"/>
    <col min="43" max="43" width="17.77734375" style="13" bestFit="1" customWidth="1"/>
  </cols>
  <sheetData>
    <row r="1" spans="1:43" s="47" customFormat="1" ht="14.4" customHeight="1" x14ac:dyDescent="0.25">
      <c r="A1" s="176" t="s">
        <v>1</v>
      </c>
      <c r="B1" s="176" t="s">
        <v>2</v>
      </c>
      <c r="C1" s="177" t="s">
        <v>3</v>
      </c>
      <c r="D1" s="186" t="s">
        <v>83</v>
      </c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2" t="s">
        <v>61</v>
      </c>
      <c r="AJ1" s="181" t="s">
        <v>5</v>
      </c>
      <c r="AK1" s="46" t="s">
        <v>64</v>
      </c>
      <c r="AL1" s="184" t="s">
        <v>62</v>
      </c>
      <c r="AM1" s="185" t="s">
        <v>63</v>
      </c>
      <c r="AN1" s="186" t="s">
        <v>65</v>
      </c>
      <c r="AO1" s="179" t="s">
        <v>6</v>
      </c>
      <c r="AP1" s="178" t="s">
        <v>60</v>
      </c>
      <c r="AQ1" s="178" t="s">
        <v>59</v>
      </c>
    </row>
    <row r="2" spans="1:43" s="47" customFormat="1" ht="12" customHeight="1" x14ac:dyDescent="0.25">
      <c r="A2" s="176"/>
      <c r="B2" s="176"/>
      <c r="C2" s="177"/>
      <c r="D2" s="23">
        <v>1</v>
      </c>
      <c r="E2" s="23">
        <v>2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13</v>
      </c>
      <c r="Q2" s="23">
        <v>14</v>
      </c>
      <c r="R2" s="23">
        <v>15</v>
      </c>
      <c r="S2" s="23">
        <v>16</v>
      </c>
      <c r="T2" s="23">
        <v>17</v>
      </c>
      <c r="U2" s="23">
        <v>18</v>
      </c>
      <c r="V2" s="23">
        <v>19</v>
      </c>
      <c r="W2" s="23">
        <v>20</v>
      </c>
      <c r="X2" s="48">
        <v>21</v>
      </c>
      <c r="Y2" s="23">
        <v>22</v>
      </c>
      <c r="Z2" s="23">
        <v>23</v>
      </c>
      <c r="AA2" s="23">
        <v>24</v>
      </c>
      <c r="AB2" s="49">
        <v>25</v>
      </c>
      <c r="AC2" s="49">
        <v>26</v>
      </c>
      <c r="AD2" s="23">
        <v>27</v>
      </c>
      <c r="AE2" s="49">
        <v>28</v>
      </c>
      <c r="AF2" s="49">
        <v>29</v>
      </c>
      <c r="AG2" s="23">
        <v>30</v>
      </c>
      <c r="AH2" s="23">
        <v>31</v>
      </c>
      <c r="AI2" s="183"/>
      <c r="AJ2" s="181"/>
      <c r="AK2" s="46"/>
      <c r="AL2" s="185"/>
      <c r="AM2" s="185"/>
      <c r="AN2" s="181"/>
      <c r="AO2" s="179"/>
      <c r="AP2" s="179"/>
      <c r="AQ2" s="180"/>
    </row>
    <row r="3" spans="1:43" s="47" customFormat="1" ht="14.4" x14ac:dyDescent="0.25">
      <c r="A3" s="50" t="s">
        <v>7</v>
      </c>
      <c r="B3" s="20" t="s">
        <v>51</v>
      </c>
      <c r="C3" s="18" t="s">
        <v>8</v>
      </c>
      <c r="D3" s="144"/>
      <c r="E3" s="144"/>
      <c r="F3" s="144"/>
      <c r="G3" s="144"/>
      <c r="H3" s="79"/>
      <c r="I3" s="79"/>
      <c r="J3" s="144"/>
      <c r="K3" s="144"/>
      <c r="L3" s="144"/>
      <c r="M3" s="144"/>
      <c r="N3" s="144"/>
      <c r="O3" s="79"/>
      <c r="P3" s="79"/>
      <c r="Q3" s="144"/>
      <c r="R3" s="144"/>
      <c r="S3" s="144"/>
      <c r="T3" s="144"/>
      <c r="U3" s="144"/>
      <c r="V3" s="79"/>
      <c r="W3" s="79"/>
      <c r="X3" s="150"/>
      <c r="Y3" s="144"/>
      <c r="Z3" s="144"/>
      <c r="AA3" s="145"/>
      <c r="AB3" s="146"/>
      <c r="AC3" s="78"/>
      <c r="AD3" s="83"/>
      <c r="AE3" s="146"/>
      <c r="AF3" s="144"/>
      <c r="AG3" s="144"/>
      <c r="AH3" s="144"/>
      <c r="AI3" s="38">
        <v>1400.46</v>
      </c>
      <c r="AJ3" s="39">
        <v>200</v>
      </c>
      <c r="AK3" s="40">
        <f>(AI3/AJ3)</f>
        <v>7.0023</v>
      </c>
      <c r="AL3" s="41">
        <f>AK3*1.5</f>
        <v>10.503450000000001</v>
      </c>
      <c r="AM3" s="41">
        <f>AK3*2</f>
        <v>14.0046</v>
      </c>
      <c r="AN3" s="212">
        <f>SUM(D3,E3,F3,G3,H3,I3,J3,K3,L3,M3,N3,O3,P3,Q3,R3,S3,T3,U3,V3,W3,X3,Y3,Z3,AA3,AB3,AC3,AD3,AE3,AF3,AG3,AH3)</f>
        <v>0</v>
      </c>
      <c r="AO3" s="51">
        <f>AN3*1440</f>
        <v>0</v>
      </c>
      <c r="AP3" s="52">
        <f>AO3/60</f>
        <v>0</v>
      </c>
      <c r="AQ3" s="41">
        <f>(AP3*AL3)</f>
        <v>0</v>
      </c>
    </row>
    <row r="4" spans="1:43" s="47" customFormat="1" ht="14.4" x14ac:dyDescent="0.25">
      <c r="A4" s="53" t="s">
        <v>0</v>
      </c>
      <c r="B4" s="53" t="s">
        <v>49</v>
      </c>
      <c r="C4" s="19" t="s">
        <v>48</v>
      </c>
      <c r="D4" s="144"/>
      <c r="E4" s="144"/>
      <c r="F4" s="144"/>
      <c r="G4" s="144"/>
      <c r="H4" s="79"/>
      <c r="I4" s="79"/>
      <c r="J4" s="144"/>
      <c r="K4" s="144"/>
      <c r="L4" s="144"/>
      <c r="M4" s="144"/>
      <c r="N4" s="144"/>
      <c r="O4" s="79"/>
      <c r="P4" s="79"/>
      <c r="Q4" s="144"/>
      <c r="R4" s="144"/>
      <c r="S4" s="144"/>
      <c r="T4" s="144"/>
      <c r="U4" s="144"/>
      <c r="V4" s="79"/>
      <c r="W4" s="83"/>
      <c r="X4" s="150"/>
      <c r="Y4" s="144"/>
      <c r="Z4" s="144"/>
      <c r="AA4" s="144">
        <v>0.33333333333333331</v>
      </c>
      <c r="AB4" s="144"/>
      <c r="AC4" s="79">
        <v>0.16666666666666666</v>
      </c>
      <c r="AD4" s="79"/>
      <c r="AE4" s="144"/>
      <c r="AF4" s="144">
        <v>0.33333333333333331</v>
      </c>
      <c r="AG4" s="144">
        <v>0.33333333333333331</v>
      </c>
      <c r="AH4" s="144">
        <v>0.33333333333333331</v>
      </c>
      <c r="AI4" s="38">
        <v>1540.51</v>
      </c>
      <c r="AJ4" s="39">
        <v>220</v>
      </c>
      <c r="AK4" s="40">
        <f t="shared" ref="AK4:AK27" si="0">(AI4/AJ4)</f>
        <v>7.0023181818181817</v>
      </c>
      <c r="AL4" s="41">
        <v>10.5</v>
      </c>
      <c r="AM4" s="41">
        <f t="shared" ref="AM4:AM27" si="1">AK4*2</f>
        <v>14.004636363636363</v>
      </c>
      <c r="AN4" s="212">
        <f>SUM(D4:AH4)</f>
        <v>1.4999999999999998</v>
      </c>
      <c r="AO4" s="51">
        <f t="shared" ref="AO4:AO27" si="2">AN4*1440</f>
        <v>2159.9999999999995</v>
      </c>
      <c r="AP4" s="52">
        <f t="shared" ref="AP4:AP27" si="3">AO4/60</f>
        <v>35.999999999999993</v>
      </c>
      <c r="AQ4" s="41">
        <f t="shared" ref="AQ4:AQ27" si="4">(AP4*AL4)</f>
        <v>377.99999999999994</v>
      </c>
    </row>
    <row r="5" spans="1:43" s="47" customFormat="1" ht="14.4" x14ac:dyDescent="0.25">
      <c r="A5" s="50" t="s">
        <v>9</v>
      </c>
      <c r="B5" s="18" t="s">
        <v>10</v>
      </c>
      <c r="C5" s="18" t="s">
        <v>11</v>
      </c>
      <c r="D5" s="144"/>
      <c r="E5" s="144"/>
      <c r="F5" s="144"/>
      <c r="G5" s="144"/>
      <c r="H5" s="79"/>
      <c r="I5" s="79"/>
      <c r="J5" s="144"/>
      <c r="K5" s="144"/>
      <c r="L5" s="144"/>
      <c r="M5" s="144"/>
      <c r="N5" s="144"/>
      <c r="O5" s="79"/>
      <c r="P5" s="79"/>
      <c r="Q5" s="144"/>
      <c r="R5" s="144"/>
      <c r="S5" s="144"/>
      <c r="T5" s="144"/>
      <c r="U5" s="144"/>
      <c r="V5" s="79"/>
      <c r="W5" s="79"/>
      <c r="X5" s="150"/>
      <c r="Y5" s="145"/>
      <c r="Z5" s="144"/>
      <c r="AA5" s="151"/>
      <c r="AB5" s="152"/>
      <c r="AC5" s="79"/>
      <c r="AD5" s="84"/>
      <c r="AE5" s="144"/>
      <c r="AF5" s="146"/>
      <c r="AG5" s="144"/>
      <c r="AH5" s="144"/>
      <c r="AI5" s="38">
        <v>1877.28</v>
      </c>
      <c r="AJ5" s="39">
        <v>220</v>
      </c>
      <c r="AK5" s="40">
        <f t="shared" si="0"/>
        <v>8.5330909090909088</v>
      </c>
      <c r="AL5" s="41">
        <v>12.79</v>
      </c>
      <c r="AM5" s="41">
        <f t="shared" si="1"/>
        <v>17.066181818181818</v>
      </c>
      <c r="AN5" s="212">
        <f t="shared" ref="AN4:AN27" si="5">SUM(D5,E5,F5,G5,H5,I5,J5,K5,L5,M5,N5,O5,P5,Q5,R5,S5,T5,U5,V5,W5,X5,Y5,Z5,AA5,AB5,AC5,AD5,AE5,AF5,AG5,AH5)</f>
        <v>0</v>
      </c>
      <c r="AO5" s="51">
        <f t="shared" si="2"/>
        <v>0</v>
      </c>
      <c r="AP5" s="52">
        <f t="shared" si="3"/>
        <v>0</v>
      </c>
      <c r="AQ5" s="41">
        <f t="shared" si="4"/>
        <v>0</v>
      </c>
    </row>
    <row r="6" spans="1:43" s="47" customFormat="1" ht="14.4" x14ac:dyDescent="0.25">
      <c r="A6" s="50" t="s">
        <v>12</v>
      </c>
      <c r="B6" s="18" t="s">
        <v>13</v>
      </c>
      <c r="C6" s="18" t="s">
        <v>11</v>
      </c>
      <c r="D6" s="144"/>
      <c r="E6" s="144">
        <v>0.33333333333333331</v>
      </c>
      <c r="F6" s="144"/>
      <c r="G6" s="144"/>
      <c r="H6" s="79"/>
      <c r="I6" s="79"/>
      <c r="J6" s="144"/>
      <c r="K6" s="144"/>
      <c r="L6" s="144"/>
      <c r="M6" s="144"/>
      <c r="N6" s="144"/>
      <c r="O6" s="79"/>
      <c r="P6" s="79"/>
      <c r="Q6" s="144"/>
      <c r="R6" s="144"/>
      <c r="S6" s="144">
        <v>0.33333333333333331</v>
      </c>
      <c r="T6" s="144"/>
      <c r="U6" s="144"/>
      <c r="V6" s="79"/>
      <c r="W6" s="83"/>
      <c r="X6" s="144"/>
      <c r="Y6" s="145"/>
      <c r="Z6" s="144"/>
      <c r="AA6" s="145">
        <v>0.33333333333333331</v>
      </c>
      <c r="AB6" s="146"/>
      <c r="AC6" s="78"/>
      <c r="AD6" s="79"/>
      <c r="AE6" s="144"/>
      <c r="AF6" s="144"/>
      <c r="AG6" s="144"/>
      <c r="AH6" s="144"/>
      <c r="AI6" s="38">
        <v>1877.28</v>
      </c>
      <c r="AJ6" s="39">
        <v>220</v>
      </c>
      <c r="AK6" s="40">
        <f t="shared" si="0"/>
        <v>8.5330909090909088</v>
      </c>
      <c r="AL6" s="41">
        <v>12.79</v>
      </c>
      <c r="AM6" s="41">
        <f t="shared" si="1"/>
        <v>17.066181818181818</v>
      </c>
      <c r="AN6" s="212">
        <f t="shared" si="5"/>
        <v>1</v>
      </c>
      <c r="AO6" s="51">
        <f t="shared" si="2"/>
        <v>1440</v>
      </c>
      <c r="AP6" s="52">
        <f t="shared" si="3"/>
        <v>24</v>
      </c>
      <c r="AQ6" s="41">
        <f t="shared" si="4"/>
        <v>306.95999999999998</v>
      </c>
    </row>
    <row r="7" spans="1:43" s="47" customFormat="1" ht="14.4" x14ac:dyDescent="0.25">
      <c r="A7" s="50" t="s">
        <v>50</v>
      </c>
      <c r="B7" s="18" t="s">
        <v>52</v>
      </c>
      <c r="C7" s="18" t="s">
        <v>48</v>
      </c>
      <c r="D7" s="144"/>
      <c r="E7" s="144"/>
      <c r="F7" s="144"/>
      <c r="G7" s="144"/>
      <c r="H7" s="79"/>
      <c r="I7" s="79"/>
      <c r="J7" s="144"/>
      <c r="K7" s="144"/>
      <c r="L7" s="144"/>
      <c r="M7" s="144"/>
      <c r="N7" s="144"/>
      <c r="O7" s="79"/>
      <c r="P7" s="79"/>
      <c r="Q7" s="144"/>
      <c r="R7" s="144"/>
      <c r="S7" s="144"/>
      <c r="T7" s="144"/>
      <c r="U7" s="144"/>
      <c r="V7" s="79"/>
      <c r="W7" s="83"/>
      <c r="X7" s="144"/>
      <c r="Y7" s="145"/>
      <c r="Z7" s="144"/>
      <c r="AA7" s="145"/>
      <c r="AB7" s="146"/>
      <c r="AC7" s="78"/>
      <c r="AD7" s="79"/>
      <c r="AE7" s="144"/>
      <c r="AF7" s="144"/>
      <c r="AG7" s="144"/>
      <c r="AH7" s="144"/>
      <c r="AI7" s="38">
        <v>1540.51</v>
      </c>
      <c r="AJ7" s="39">
        <v>220</v>
      </c>
      <c r="AK7" s="40">
        <f t="shared" si="0"/>
        <v>7.0023181818181817</v>
      </c>
      <c r="AL7" s="41">
        <v>10.5</v>
      </c>
      <c r="AM7" s="41">
        <f t="shared" si="1"/>
        <v>14.004636363636363</v>
      </c>
      <c r="AN7" s="212">
        <f t="shared" si="5"/>
        <v>0</v>
      </c>
      <c r="AO7" s="51">
        <f t="shared" si="2"/>
        <v>0</v>
      </c>
      <c r="AP7" s="52">
        <f t="shared" si="3"/>
        <v>0</v>
      </c>
      <c r="AQ7" s="41">
        <f t="shared" si="4"/>
        <v>0</v>
      </c>
    </row>
    <row r="8" spans="1:43" s="47" customFormat="1" ht="14.4" x14ac:dyDescent="0.25">
      <c r="A8" s="50" t="s">
        <v>14</v>
      </c>
      <c r="B8" s="18" t="s">
        <v>15</v>
      </c>
      <c r="C8" s="18" t="s">
        <v>11</v>
      </c>
      <c r="D8" s="144"/>
      <c r="E8" s="144">
        <v>0.33333333333333331</v>
      </c>
      <c r="F8" s="144">
        <v>0.33333333333333331</v>
      </c>
      <c r="G8" s="144"/>
      <c r="H8" s="79">
        <v>0.16666666666666666</v>
      </c>
      <c r="I8" s="79"/>
      <c r="J8" s="144">
        <v>0.33333333333333331</v>
      </c>
      <c r="K8" s="144"/>
      <c r="L8" s="144"/>
      <c r="M8" s="144">
        <v>0.33333333333333331</v>
      </c>
      <c r="N8" s="144">
        <v>0.33333333333333331</v>
      </c>
      <c r="O8" s="79"/>
      <c r="P8" s="79"/>
      <c r="Q8" s="144">
        <v>0.33333333333333331</v>
      </c>
      <c r="R8" s="144">
        <v>0.33333333333333331</v>
      </c>
      <c r="S8" s="144">
        <v>0.33333333333333331</v>
      </c>
      <c r="T8" s="144">
        <v>0.33333333333333331</v>
      </c>
      <c r="U8" s="144"/>
      <c r="V8" s="79"/>
      <c r="W8" s="79"/>
      <c r="X8" s="150"/>
      <c r="Y8" s="151"/>
      <c r="Z8" s="144"/>
      <c r="AA8" s="145"/>
      <c r="AB8" s="144"/>
      <c r="AC8" s="79"/>
      <c r="AD8" s="83"/>
      <c r="AE8" s="146"/>
      <c r="AF8" s="144"/>
      <c r="AG8" s="144"/>
      <c r="AH8" s="144"/>
      <c r="AI8" s="38">
        <v>1540.51</v>
      </c>
      <c r="AJ8" s="39">
        <v>220</v>
      </c>
      <c r="AK8" s="40">
        <f t="shared" si="0"/>
        <v>7.0023181818181817</v>
      </c>
      <c r="AL8" s="41">
        <v>10.5</v>
      </c>
      <c r="AM8" s="41">
        <f t="shared" si="1"/>
        <v>14.004636363636363</v>
      </c>
      <c r="AN8" s="212">
        <f>SUM(D8:AH8)</f>
        <v>3.166666666666667</v>
      </c>
      <c r="AO8" s="51">
        <f t="shared" si="2"/>
        <v>4560</v>
      </c>
      <c r="AP8" s="52">
        <f t="shared" si="3"/>
        <v>76</v>
      </c>
      <c r="AQ8" s="41">
        <f t="shared" si="4"/>
        <v>798</v>
      </c>
    </row>
    <row r="9" spans="1:43" s="47" customFormat="1" ht="14.4" x14ac:dyDescent="0.25">
      <c r="A9" s="50" t="s">
        <v>16</v>
      </c>
      <c r="B9" s="18" t="s">
        <v>17</v>
      </c>
      <c r="C9" s="18" t="s">
        <v>11</v>
      </c>
      <c r="D9" s="144"/>
      <c r="E9" s="144"/>
      <c r="F9" s="144"/>
      <c r="G9" s="144"/>
      <c r="H9" s="79"/>
      <c r="I9" s="79"/>
      <c r="J9" s="144"/>
      <c r="K9" s="144"/>
      <c r="L9" s="144"/>
      <c r="M9" s="144"/>
      <c r="N9" s="144"/>
      <c r="O9" s="79"/>
      <c r="P9" s="79"/>
      <c r="Q9" s="144"/>
      <c r="R9" s="144"/>
      <c r="S9" s="144"/>
      <c r="T9" s="144"/>
      <c r="U9" s="144"/>
      <c r="V9" s="79"/>
      <c r="W9" s="83"/>
      <c r="X9" s="150"/>
      <c r="Y9" s="144"/>
      <c r="Z9" s="144"/>
      <c r="AA9" s="144"/>
      <c r="AB9" s="146"/>
      <c r="AC9" s="78"/>
      <c r="AD9" s="83"/>
      <c r="AE9" s="146"/>
      <c r="AF9" s="146"/>
      <c r="AG9" s="144"/>
      <c r="AH9" s="144"/>
      <c r="AI9" s="38">
        <v>1850.27</v>
      </c>
      <c r="AJ9" s="39">
        <v>220</v>
      </c>
      <c r="AK9" s="40">
        <f t="shared" si="0"/>
        <v>8.410318181818182</v>
      </c>
      <c r="AL9" s="41">
        <v>12.61</v>
      </c>
      <c r="AM9" s="41">
        <f t="shared" si="1"/>
        <v>16.820636363636364</v>
      </c>
      <c r="AN9" s="212">
        <f t="shared" si="5"/>
        <v>0</v>
      </c>
      <c r="AO9" s="51">
        <f t="shared" si="2"/>
        <v>0</v>
      </c>
      <c r="AP9" s="52">
        <f t="shared" si="3"/>
        <v>0</v>
      </c>
      <c r="AQ9" s="41">
        <f t="shared" si="4"/>
        <v>0</v>
      </c>
    </row>
    <row r="10" spans="1:43" s="47" customFormat="1" ht="14.4" x14ac:dyDescent="0.25">
      <c r="A10" s="50" t="s">
        <v>18</v>
      </c>
      <c r="B10" s="18" t="s">
        <v>19</v>
      </c>
      <c r="C10" s="18" t="s">
        <v>8</v>
      </c>
      <c r="D10" s="144"/>
      <c r="E10" s="144"/>
      <c r="F10" s="144"/>
      <c r="G10" s="144"/>
      <c r="H10" s="79"/>
      <c r="I10" s="79"/>
      <c r="J10" s="144"/>
      <c r="K10" s="144"/>
      <c r="L10" s="144"/>
      <c r="M10" s="144"/>
      <c r="N10" s="144"/>
      <c r="O10" s="79"/>
      <c r="P10" s="79"/>
      <c r="Q10" s="144"/>
      <c r="R10" s="144"/>
      <c r="S10" s="144"/>
      <c r="T10" s="144">
        <v>0.33333333333333331</v>
      </c>
      <c r="U10" s="144"/>
      <c r="V10" s="79"/>
      <c r="W10" s="79"/>
      <c r="X10" s="144">
        <v>0.33333333333333331</v>
      </c>
      <c r="Y10" s="144"/>
      <c r="Z10" s="144"/>
      <c r="AA10" s="144"/>
      <c r="AB10" s="146"/>
      <c r="AC10" s="78"/>
      <c r="AD10" s="79"/>
      <c r="AE10" s="144"/>
      <c r="AF10" s="144"/>
      <c r="AG10" s="144"/>
      <c r="AH10" s="144"/>
      <c r="AI10" s="38">
        <v>1540.51</v>
      </c>
      <c r="AJ10" s="39">
        <v>200</v>
      </c>
      <c r="AK10" s="40">
        <f t="shared" si="0"/>
        <v>7.7025499999999996</v>
      </c>
      <c r="AL10" s="41">
        <v>11.55</v>
      </c>
      <c r="AM10" s="41">
        <f t="shared" si="1"/>
        <v>15.405099999999999</v>
      </c>
      <c r="AN10" s="212">
        <f t="shared" si="5"/>
        <v>0.66666666666666663</v>
      </c>
      <c r="AO10" s="51">
        <f t="shared" si="2"/>
        <v>960</v>
      </c>
      <c r="AP10" s="52">
        <f t="shared" si="3"/>
        <v>16</v>
      </c>
      <c r="AQ10" s="41">
        <f t="shared" si="4"/>
        <v>184.8</v>
      </c>
    </row>
    <row r="11" spans="1:43" s="47" customFormat="1" ht="14.4" x14ac:dyDescent="0.25">
      <c r="A11" s="50" t="s">
        <v>20</v>
      </c>
      <c r="B11" s="18" t="s">
        <v>21</v>
      </c>
      <c r="C11" s="18" t="s">
        <v>11</v>
      </c>
      <c r="D11" s="153"/>
      <c r="E11" s="153"/>
      <c r="F11" s="153"/>
      <c r="G11" s="153"/>
      <c r="H11" s="80"/>
      <c r="I11" s="80"/>
      <c r="J11" s="153"/>
      <c r="K11" s="153"/>
      <c r="L11" s="153"/>
      <c r="M11" s="153"/>
      <c r="N11" s="153"/>
      <c r="O11" s="80"/>
      <c r="P11" s="80"/>
      <c r="Q11" s="153"/>
      <c r="R11" s="153"/>
      <c r="S11" s="153"/>
      <c r="T11" s="153"/>
      <c r="U11" s="153"/>
      <c r="V11" s="80"/>
      <c r="W11" s="80"/>
      <c r="X11" s="153"/>
      <c r="Y11" s="153"/>
      <c r="Z11" s="153"/>
      <c r="AA11" s="153"/>
      <c r="AB11" s="153"/>
      <c r="AC11" s="80"/>
      <c r="AD11" s="80"/>
      <c r="AE11" s="153"/>
      <c r="AF11" s="153"/>
      <c r="AG11" s="153"/>
      <c r="AH11" s="153"/>
      <c r="AI11" s="38">
        <v>1877.28</v>
      </c>
      <c r="AJ11" s="39">
        <v>220</v>
      </c>
      <c r="AK11" s="40">
        <f t="shared" si="0"/>
        <v>8.5330909090909088</v>
      </c>
      <c r="AL11" s="41">
        <v>12.79</v>
      </c>
      <c r="AM11" s="41">
        <f t="shared" si="1"/>
        <v>17.066181818181818</v>
      </c>
      <c r="AN11" s="212">
        <f t="shared" si="5"/>
        <v>0</v>
      </c>
      <c r="AO11" s="51">
        <f t="shared" si="2"/>
        <v>0</v>
      </c>
      <c r="AP11" s="52">
        <f t="shared" si="3"/>
        <v>0</v>
      </c>
      <c r="AQ11" s="41">
        <f t="shared" si="4"/>
        <v>0</v>
      </c>
    </row>
    <row r="12" spans="1:43" s="47" customFormat="1" ht="14.4" x14ac:dyDescent="0.25">
      <c r="A12" s="50" t="s">
        <v>22</v>
      </c>
      <c r="B12" s="50" t="s">
        <v>10</v>
      </c>
      <c r="C12" s="50" t="s">
        <v>11</v>
      </c>
      <c r="D12" s="154"/>
      <c r="E12" s="154"/>
      <c r="F12" s="154"/>
      <c r="G12" s="154"/>
      <c r="H12" s="81"/>
      <c r="I12" s="81"/>
      <c r="J12" s="154"/>
      <c r="K12" s="154"/>
      <c r="L12" s="154"/>
      <c r="M12" s="154"/>
      <c r="N12" s="154"/>
      <c r="O12" s="81"/>
      <c r="P12" s="81"/>
      <c r="Q12" s="154"/>
      <c r="R12" s="154"/>
      <c r="S12" s="154"/>
      <c r="T12" s="154"/>
      <c r="U12" s="154"/>
      <c r="V12" s="81"/>
      <c r="W12" s="81"/>
      <c r="X12" s="154"/>
      <c r="Y12" s="151"/>
      <c r="Z12" s="154"/>
      <c r="AA12" s="154"/>
      <c r="AB12" s="154"/>
      <c r="AC12" s="81"/>
      <c r="AD12" s="84"/>
      <c r="AE12" s="154"/>
      <c r="AF12" s="154"/>
      <c r="AG12" s="154"/>
      <c r="AH12" s="154"/>
      <c r="AI12" s="38">
        <v>1877.28</v>
      </c>
      <c r="AJ12" s="54">
        <v>220</v>
      </c>
      <c r="AK12" s="40">
        <f t="shared" si="0"/>
        <v>8.5330909090909088</v>
      </c>
      <c r="AL12" s="55">
        <v>12.79</v>
      </c>
      <c r="AM12" s="41">
        <f t="shared" si="1"/>
        <v>17.066181818181818</v>
      </c>
      <c r="AN12" s="212">
        <f t="shared" si="5"/>
        <v>0</v>
      </c>
      <c r="AO12" s="51">
        <f t="shared" si="2"/>
        <v>0</v>
      </c>
      <c r="AP12" s="52">
        <f t="shared" si="3"/>
        <v>0</v>
      </c>
      <c r="AQ12" s="41">
        <f t="shared" si="4"/>
        <v>0</v>
      </c>
    </row>
    <row r="13" spans="1:43" s="47" customFormat="1" ht="14.4" x14ac:dyDescent="0.25">
      <c r="A13" s="50" t="s">
        <v>23</v>
      </c>
      <c r="B13" s="18" t="s">
        <v>24</v>
      </c>
      <c r="C13" s="18" t="s">
        <v>8</v>
      </c>
      <c r="D13" s="153">
        <v>0.33333333333333331</v>
      </c>
      <c r="E13" s="153"/>
      <c r="F13" s="153"/>
      <c r="G13" s="153"/>
      <c r="H13" s="80"/>
      <c r="I13" s="80"/>
      <c r="J13" s="153"/>
      <c r="K13" s="153"/>
      <c r="L13" s="153"/>
      <c r="M13" s="153"/>
      <c r="N13" s="153"/>
      <c r="O13" s="80"/>
      <c r="P13" s="80"/>
      <c r="Q13" s="153"/>
      <c r="R13" s="153"/>
      <c r="S13" s="153"/>
      <c r="T13" s="153"/>
      <c r="U13" s="153">
        <v>0.33333333333333331</v>
      </c>
      <c r="V13" s="80"/>
      <c r="W13" s="80"/>
      <c r="X13" s="153"/>
      <c r="Y13" s="153"/>
      <c r="Z13" s="153"/>
      <c r="AA13" s="153"/>
      <c r="AB13" s="153"/>
      <c r="AC13" s="80"/>
      <c r="AD13" s="80"/>
      <c r="AE13" s="153"/>
      <c r="AF13" s="153"/>
      <c r="AG13" s="153"/>
      <c r="AH13" s="153"/>
      <c r="AI13" s="38">
        <v>1540.51</v>
      </c>
      <c r="AJ13" s="39">
        <v>200</v>
      </c>
      <c r="AK13" s="40">
        <f t="shared" si="0"/>
        <v>7.7025499999999996</v>
      </c>
      <c r="AL13" s="41">
        <v>11.55</v>
      </c>
      <c r="AM13" s="41">
        <f t="shared" si="1"/>
        <v>15.405099999999999</v>
      </c>
      <c r="AN13" s="213">
        <f t="shared" si="5"/>
        <v>0.66666666666666663</v>
      </c>
      <c r="AO13" s="42">
        <f t="shared" si="2"/>
        <v>960</v>
      </c>
      <c r="AP13" s="43">
        <f t="shared" si="3"/>
        <v>16</v>
      </c>
      <c r="AQ13" s="41">
        <f t="shared" si="4"/>
        <v>184.8</v>
      </c>
    </row>
    <row r="14" spans="1:43" s="47" customFormat="1" ht="14.4" x14ac:dyDescent="0.25">
      <c r="A14" s="50" t="s">
        <v>25</v>
      </c>
      <c r="B14" s="18" t="s">
        <v>26</v>
      </c>
      <c r="C14" s="18" t="s">
        <v>27</v>
      </c>
      <c r="D14" s="144"/>
      <c r="E14" s="144"/>
      <c r="F14" s="144"/>
      <c r="G14" s="144"/>
      <c r="H14" s="79"/>
      <c r="I14" s="79"/>
      <c r="J14" s="144"/>
      <c r="K14" s="144"/>
      <c r="L14" s="144"/>
      <c r="M14" s="144"/>
      <c r="N14" s="144"/>
      <c r="O14" s="79"/>
      <c r="P14" s="79"/>
      <c r="Q14" s="144"/>
      <c r="R14" s="144"/>
      <c r="S14" s="144"/>
      <c r="T14" s="144"/>
      <c r="U14" s="144"/>
      <c r="V14" s="79"/>
      <c r="W14" s="79"/>
      <c r="X14" s="150"/>
      <c r="Y14" s="144"/>
      <c r="Z14" s="144"/>
      <c r="AA14" s="144"/>
      <c r="AB14" s="144"/>
      <c r="AC14" s="79"/>
      <c r="AD14" s="79"/>
      <c r="AE14" s="144"/>
      <c r="AF14" s="144"/>
      <c r="AG14" s="144"/>
      <c r="AH14" s="144"/>
      <c r="AI14" s="38">
        <v>1066.6400000000001</v>
      </c>
      <c r="AJ14" s="39">
        <v>100</v>
      </c>
      <c r="AK14" s="40">
        <f t="shared" si="0"/>
        <v>10.666400000000001</v>
      </c>
      <c r="AL14" s="41">
        <v>15.99</v>
      </c>
      <c r="AM14" s="41">
        <f t="shared" si="1"/>
        <v>21.332800000000002</v>
      </c>
      <c r="AN14" s="213">
        <f t="shared" si="5"/>
        <v>0</v>
      </c>
      <c r="AO14" s="42">
        <f t="shared" si="2"/>
        <v>0</v>
      </c>
      <c r="AP14" s="43">
        <f t="shared" si="3"/>
        <v>0</v>
      </c>
      <c r="AQ14" s="41">
        <f t="shared" si="4"/>
        <v>0</v>
      </c>
    </row>
    <row r="15" spans="1:43" s="47" customFormat="1" ht="14.4" x14ac:dyDescent="0.25">
      <c r="A15" s="50" t="s">
        <v>28</v>
      </c>
      <c r="B15" s="18" t="s">
        <v>29</v>
      </c>
      <c r="C15" s="18" t="s">
        <v>11</v>
      </c>
      <c r="D15" s="153"/>
      <c r="E15" s="153"/>
      <c r="F15" s="153"/>
      <c r="G15" s="153"/>
      <c r="H15" s="80"/>
      <c r="I15" s="80"/>
      <c r="J15" s="153"/>
      <c r="K15" s="153"/>
      <c r="L15" s="153"/>
      <c r="M15" s="153"/>
      <c r="N15" s="153"/>
      <c r="O15" s="80"/>
      <c r="P15" s="80"/>
      <c r="Q15" s="153"/>
      <c r="R15" s="153"/>
      <c r="S15" s="153"/>
      <c r="T15" s="153"/>
      <c r="U15" s="153"/>
      <c r="V15" s="80"/>
      <c r="W15" s="80"/>
      <c r="X15" s="153"/>
      <c r="Y15" s="153"/>
      <c r="Z15" s="153"/>
      <c r="AA15" s="153"/>
      <c r="AB15" s="153"/>
      <c r="AC15" s="80"/>
      <c r="AD15" s="80"/>
      <c r="AE15" s="153"/>
      <c r="AF15" s="153"/>
      <c r="AG15" s="153"/>
      <c r="AH15" s="153"/>
      <c r="AI15" s="38">
        <v>1877.28</v>
      </c>
      <c r="AJ15" s="39">
        <v>220</v>
      </c>
      <c r="AK15" s="40">
        <f t="shared" si="0"/>
        <v>8.5330909090909088</v>
      </c>
      <c r="AL15" s="41">
        <v>12.79</v>
      </c>
      <c r="AM15" s="41">
        <f t="shared" si="1"/>
        <v>17.066181818181818</v>
      </c>
      <c r="AN15" s="213">
        <f t="shared" si="5"/>
        <v>0</v>
      </c>
      <c r="AO15" s="42">
        <f t="shared" si="2"/>
        <v>0</v>
      </c>
      <c r="AP15" s="43">
        <f t="shared" si="3"/>
        <v>0</v>
      </c>
      <c r="AQ15" s="41">
        <f t="shared" si="4"/>
        <v>0</v>
      </c>
    </row>
    <row r="16" spans="1:43" s="47" customFormat="1" ht="14.4" x14ac:dyDescent="0.25">
      <c r="A16" s="50" t="s">
        <v>30</v>
      </c>
      <c r="B16" s="18" t="s">
        <v>31</v>
      </c>
      <c r="C16" s="18" t="s">
        <v>11</v>
      </c>
      <c r="D16" s="153"/>
      <c r="E16" s="153"/>
      <c r="F16" s="153"/>
      <c r="G16" s="153"/>
      <c r="H16" s="80"/>
      <c r="I16" s="80"/>
      <c r="J16" s="153"/>
      <c r="K16" s="153"/>
      <c r="L16" s="153"/>
      <c r="M16" s="153"/>
      <c r="N16" s="153"/>
      <c r="O16" s="80"/>
      <c r="P16" s="80"/>
      <c r="Q16" s="153"/>
      <c r="R16" s="153"/>
      <c r="S16" s="153"/>
      <c r="T16" s="153"/>
      <c r="U16" s="153"/>
      <c r="V16" s="80"/>
      <c r="W16" s="80"/>
      <c r="X16" s="153"/>
      <c r="Y16" s="153"/>
      <c r="Z16" s="153"/>
      <c r="AA16" s="153"/>
      <c r="AB16" s="153"/>
      <c r="AC16" s="80"/>
      <c r="AD16" s="80"/>
      <c r="AE16" s="153"/>
      <c r="AF16" s="153"/>
      <c r="AG16" s="153"/>
      <c r="AH16" s="153"/>
      <c r="AI16" s="38">
        <v>1877.28</v>
      </c>
      <c r="AJ16" s="39">
        <v>220</v>
      </c>
      <c r="AK16" s="40">
        <f t="shared" si="0"/>
        <v>8.5330909090909088</v>
      </c>
      <c r="AL16" s="41">
        <v>12.79</v>
      </c>
      <c r="AM16" s="41">
        <f t="shared" si="1"/>
        <v>17.066181818181818</v>
      </c>
      <c r="AN16" s="212">
        <f t="shared" si="5"/>
        <v>0</v>
      </c>
      <c r="AO16" s="51">
        <f t="shared" si="2"/>
        <v>0</v>
      </c>
      <c r="AP16" s="52">
        <f t="shared" si="3"/>
        <v>0</v>
      </c>
      <c r="AQ16" s="41">
        <f t="shared" si="4"/>
        <v>0</v>
      </c>
    </row>
    <row r="17" spans="1:43" s="47" customFormat="1" ht="14.4" x14ac:dyDescent="0.25">
      <c r="A17" s="50" t="s">
        <v>32</v>
      </c>
      <c r="B17" s="18" t="s">
        <v>33</v>
      </c>
      <c r="C17" s="18" t="s">
        <v>11</v>
      </c>
      <c r="D17" s="153"/>
      <c r="E17" s="153"/>
      <c r="F17" s="153"/>
      <c r="G17" s="153">
        <v>0.33333333333333331</v>
      </c>
      <c r="H17" s="80"/>
      <c r="I17" s="80"/>
      <c r="J17" s="153">
        <v>0.33333333333333331</v>
      </c>
      <c r="K17" s="153"/>
      <c r="L17" s="153"/>
      <c r="M17" s="153"/>
      <c r="N17" s="153"/>
      <c r="O17" s="80"/>
      <c r="P17" s="80"/>
      <c r="Q17" s="153"/>
      <c r="R17" s="153"/>
      <c r="S17" s="153"/>
      <c r="T17" s="153"/>
      <c r="U17" s="153"/>
      <c r="V17" s="80"/>
      <c r="W17" s="80"/>
      <c r="X17" s="153"/>
      <c r="Y17" s="153"/>
      <c r="Z17" s="153"/>
      <c r="AA17" s="153"/>
      <c r="AB17" s="153"/>
      <c r="AC17" s="80"/>
      <c r="AD17" s="80"/>
      <c r="AE17" s="153"/>
      <c r="AF17" s="153"/>
      <c r="AG17" s="153"/>
      <c r="AH17" s="153"/>
      <c r="AI17" s="38">
        <v>1877.28</v>
      </c>
      <c r="AJ17" s="39">
        <v>220</v>
      </c>
      <c r="AK17" s="40">
        <f t="shared" si="0"/>
        <v>8.5330909090909088</v>
      </c>
      <c r="AL17" s="41">
        <v>12.79</v>
      </c>
      <c r="AM17" s="41">
        <f t="shared" si="1"/>
        <v>17.066181818181818</v>
      </c>
      <c r="AN17" s="213">
        <f t="shared" si="5"/>
        <v>0.66666666666666663</v>
      </c>
      <c r="AO17" s="42">
        <f t="shared" si="2"/>
        <v>960</v>
      </c>
      <c r="AP17" s="43">
        <f t="shared" si="3"/>
        <v>16</v>
      </c>
      <c r="AQ17" s="41">
        <f t="shared" si="4"/>
        <v>204.64</v>
      </c>
    </row>
    <row r="18" spans="1:43" s="47" customFormat="1" ht="14.4" x14ac:dyDescent="0.25">
      <c r="A18" s="50" t="s">
        <v>34</v>
      </c>
      <c r="B18" s="18" t="s">
        <v>35</v>
      </c>
      <c r="C18" s="20" t="s">
        <v>48</v>
      </c>
      <c r="D18" s="144"/>
      <c r="E18" s="144"/>
      <c r="F18" s="144"/>
      <c r="G18" s="144"/>
      <c r="H18" s="79"/>
      <c r="I18" s="79"/>
      <c r="J18" s="144"/>
      <c r="K18" s="144"/>
      <c r="L18" s="144">
        <v>0.33333333333333331</v>
      </c>
      <c r="M18" s="144">
        <v>0.33333333333333331</v>
      </c>
      <c r="N18" s="144">
        <v>0.33333333333333331</v>
      </c>
      <c r="O18" s="79"/>
      <c r="P18" s="79"/>
      <c r="Q18" s="144"/>
      <c r="R18" s="144"/>
      <c r="S18" s="144"/>
      <c r="T18" s="144"/>
      <c r="U18" s="144"/>
      <c r="V18" s="79">
        <v>0.16666666666666666</v>
      </c>
      <c r="W18" s="83"/>
      <c r="X18" s="144"/>
      <c r="Y18" s="144"/>
      <c r="Z18" s="144"/>
      <c r="AA18" s="144">
        <v>0.33333333333333331</v>
      </c>
      <c r="AB18" s="144">
        <v>0.33333333333333331</v>
      </c>
      <c r="AC18" s="79">
        <v>0.16666666666666666</v>
      </c>
      <c r="AD18" s="79"/>
      <c r="AE18" s="146"/>
      <c r="AF18" s="144"/>
      <c r="AG18" s="144"/>
      <c r="AH18" s="144"/>
      <c r="AI18" s="38">
        <v>1540.51</v>
      </c>
      <c r="AJ18" s="39">
        <v>220</v>
      </c>
      <c r="AK18" s="40">
        <f t="shared" si="0"/>
        <v>7.0023181818181817</v>
      </c>
      <c r="AL18" s="41">
        <v>10.5</v>
      </c>
      <c r="AM18" s="41">
        <f t="shared" si="1"/>
        <v>14.004636363636363</v>
      </c>
      <c r="AN18" s="212">
        <f t="shared" si="5"/>
        <v>2</v>
      </c>
      <c r="AO18" s="51">
        <f t="shared" si="2"/>
        <v>2880</v>
      </c>
      <c r="AP18" s="52">
        <f t="shared" si="3"/>
        <v>48</v>
      </c>
      <c r="AQ18" s="41">
        <f t="shared" si="4"/>
        <v>504</v>
      </c>
    </row>
    <row r="19" spans="1:43" s="47" customFormat="1" ht="14.4" x14ac:dyDescent="0.25">
      <c r="A19" s="50" t="s">
        <v>36</v>
      </c>
      <c r="B19" s="18" t="s">
        <v>37</v>
      </c>
      <c r="C19" s="18" t="s">
        <v>8</v>
      </c>
      <c r="D19" s="153"/>
      <c r="E19" s="153"/>
      <c r="F19" s="153"/>
      <c r="G19" s="153"/>
      <c r="H19" s="80"/>
      <c r="I19" s="80"/>
      <c r="J19" s="153"/>
      <c r="K19" s="153"/>
      <c r="L19" s="153"/>
      <c r="M19" s="153"/>
      <c r="N19" s="153"/>
      <c r="O19" s="80"/>
      <c r="P19" s="80"/>
      <c r="Q19" s="153"/>
      <c r="R19" s="153"/>
      <c r="S19" s="153"/>
      <c r="T19" s="153"/>
      <c r="U19" s="144"/>
      <c r="V19" s="79"/>
      <c r="W19" s="79"/>
      <c r="X19" s="144"/>
      <c r="Y19" s="144"/>
      <c r="Z19" s="144"/>
      <c r="AA19" s="144"/>
      <c r="AB19" s="144"/>
      <c r="AC19" s="78"/>
      <c r="AD19" s="79"/>
      <c r="AE19" s="144"/>
      <c r="AF19" s="144"/>
      <c r="AG19" s="144"/>
      <c r="AH19" s="144"/>
      <c r="AI19" s="38">
        <v>1877.28</v>
      </c>
      <c r="AJ19" s="39">
        <v>200</v>
      </c>
      <c r="AK19" s="40">
        <f t="shared" si="0"/>
        <v>9.3864000000000001</v>
      </c>
      <c r="AL19" s="41">
        <v>14.07</v>
      </c>
      <c r="AM19" s="41">
        <f t="shared" si="1"/>
        <v>18.7728</v>
      </c>
      <c r="AN19" s="213">
        <f>SUM(D19,E19,F19,G19,H19,I19,J19,K19,L19,M19,N19,O19,P19,Q19,R19,S19,T19,U19,V19,W19,X19,Y19,Z19,AA19,AB19,AC19,AD19,AE19,AF19,AG19,AH19)</f>
        <v>0</v>
      </c>
      <c r="AO19" s="51">
        <f t="shared" si="2"/>
        <v>0</v>
      </c>
      <c r="AP19" s="52">
        <f t="shared" si="3"/>
        <v>0</v>
      </c>
      <c r="AQ19" s="41">
        <f t="shared" si="4"/>
        <v>0</v>
      </c>
    </row>
    <row r="20" spans="1:43" s="47" customFormat="1" ht="14.4" x14ac:dyDescent="0.25">
      <c r="A20" s="50" t="s">
        <v>53</v>
      </c>
      <c r="B20" s="18" t="s">
        <v>54</v>
      </c>
      <c r="C20" s="18" t="s">
        <v>55</v>
      </c>
      <c r="D20" s="144"/>
      <c r="E20" s="144"/>
      <c r="F20" s="144"/>
      <c r="G20" s="144"/>
      <c r="H20" s="79"/>
      <c r="I20" s="79"/>
      <c r="J20" s="144"/>
      <c r="K20" s="144"/>
      <c r="L20" s="144"/>
      <c r="M20" s="144"/>
      <c r="N20" s="144"/>
      <c r="O20" s="79"/>
      <c r="P20" s="79"/>
      <c r="Q20" s="144"/>
      <c r="R20" s="144"/>
      <c r="S20" s="144"/>
      <c r="T20" s="144"/>
      <c r="U20" s="144"/>
      <c r="V20" s="79"/>
      <c r="W20" s="79"/>
      <c r="X20" s="144"/>
      <c r="Y20" s="144"/>
      <c r="Z20" s="144"/>
      <c r="AA20" s="144"/>
      <c r="AB20" s="144"/>
      <c r="AC20" s="78"/>
      <c r="AD20" s="79"/>
      <c r="AE20" s="144"/>
      <c r="AF20" s="144"/>
      <c r="AG20" s="144"/>
      <c r="AH20" s="144"/>
      <c r="AI20" s="38">
        <v>3765.33</v>
      </c>
      <c r="AJ20" s="39">
        <v>80</v>
      </c>
      <c r="AK20" s="40">
        <f t="shared" si="0"/>
        <v>47.066625000000002</v>
      </c>
      <c r="AL20" s="41">
        <v>70.59</v>
      </c>
      <c r="AM20" s="41">
        <f t="shared" si="1"/>
        <v>94.133250000000004</v>
      </c>
      <c r="AN20" s="213">
        <f t="shared" si="5"/>
        <v>0</v>
      </c>
      <c r="AO20" s="42">
        <f t="shared" si="2"/>
        <v>0</v>
      </c>
      <c r="AP20" s="43">
        <f t="shared" si="3"/>
        <v>0</v>
      </c>
      <c r="AQ20" s="41">
        <f t="shared" si="4"/>
        <v>0</v>
      </c>
    </row>
    <row r="21" spans="1:43" s="47" customFormat="1" ht="14.4" x14ac:dyDescent="0.25">
      <c r="A21" s="50" t="s">
        <v>38</v>
      </c>
      <c r="B21" s="18" t="s">
        <v>35</v>
      </c>
      <c r="C21" s="18" t="s">
        <v>11</v>
      </c>
      <c r="D21" s="153"/>
      <c r="E21" s="153"/>
      <c r="F21" s="153"/>
      <c r="G21" s="153"/>
      <c r="H21" s="80"/>
      <c r="I21" s="80"/>
      <c r="J21" s="153"/>
      <c r="K21" s="153"/>
      <c r="L21" s="153"/>
      <c r="M21" s="153"/>
      <c r="N21" s="153"/>
      <c r="O21" s="80"/>
      <c r="P21" s="80"/>
      <c r="Q21" s="153"/>
      <c r="R21" s="153"/>
      <c r="S21" s="153"/>
      <c r="T21" s="153"/>
      <c r="U21" s="153"/>
      <c r="V21" s="80"/>
      <c r="W21" s="80"/>
      <c r="X21" s="153"/>
      <c r="Y21" s="153"/>
      <c r="Z21" s="153"/>
      <c r="AA21" s="153"/>
      <c r="AB21" s="153"/>
      <c r="AC21" s="80"/>
      <c r="AD21" s="80"/>
      <c r="AE21" s="153"/>
      <c r="AF21" s="153"/>
      <c r="AG21" s="153"/>
      <c r="AH21" s="153"/>
      <c r="AI21" s="38">
        <v>1540.51</v>
      </c>
      <c r="AJ21" s="39">
        <v>220</v>
      </c>
      <c r="AK21" s="40">
        <f t="shared" si="0"/>
        <v>7.0023181818181817</v>
      </c>
      <c r="AL21" s="41">
        <v>10.5</v>
      </c>
      <c r="AM21" s="41">
        <f t="shared" si="1"/>
        <v>14.004636363636363</v>
      </c>
      <c r="AN21" s="212">
        <f t="shared" si="5"/>
        <v>0</v>
      </c>
      <c r="AO21" s="51">
        <f t="shared" si="2"/>
        <v>0</v>
      </c>
      <c r="AP21" s="52">
        <f t="shared" si="3"/>
        <v>0</v>
      </c>
      <c r="AQ21" s="41">
        <f t="shared" si="4"/>
        <v>0</v>
      </c>
    </row>
    <row r="22" spans="1:43" s="47" customFormat="1" ht="14.4" x14ac:dyDescent="0.25">
      <c r="A22" s="50" t="s">
        <v>39</v>
      </c>
      <c r="B22" s="18" t="s">
        <v>33</v>
      </c>
      <c r="C22" s="18" t="s">
        <v>11</v>
      </c>
      <c r="D22" s="153"/>
      <c r="E22" s="153">
        <v>0.33333333333333331</v>
      </c>
      <c r="F22" s="153"/>
      <c r="G22" s="153">
        <v>0.33333333333333331</v>
      </c>
      <c r="H22" s="80">
        <v>0.16666666666666666</v>
      </c>
      <c r="I22" s="80"/>
      <c r="J22" s="153">
        <v>0.33333333333333331</v>
      </c>
      <c r="K22" s="153">
        <v>0.33333333333333331</v>
      </c>
      <c r="L22" s="153"/>
      <c r="M22" s="153"/>
      <c r="N22" s="153"/>
      <c r="O22" s="80"/>
      <c r="P22" s="80"/>
      <c r="Q22" s="153"/>
      <c r="R22" s="153"/>
      <c r="S22" s="153"/>
      <c r="T22" s="153"/>
      <c r="U22" s="153"/>
      <c r="V22" s="80"/>
      <c r="W22" s="80"/>
      <c r="X22" s="153"/>
      <c r="Y22" s="153"/>
      <c r="Z22" s="153"/>
      <c r="AA22" s="153"/>
      <c r="AB22" s="153"/>
      <c r="AC22" s="80"/>
      <c r="AD22" s="80"/>
      <c r="AE22" s="153"/>
      <c r="AF22" s="153"/>
      <c r="AG22" s="153"/>
      <c r="AH22" s="153"/>
      <c r="AI22" s="38">
        <v>1877.28</v>
      </c>
      <c r="AJ22" s="39">
        <v>220</v>
      </c>
      <c r="AK22" s="40">
        <f t="shared" si="0"/>
        <v>8.5330909090909088</v>
      </c>
      <c r="AL22" s="41">
        <v>12.61</v>
      </c>
      <c r="AM22" s="41">
        <f t="shared" si="1"/>
        <v>17.066181818181818</v>
      </c>
      <c r="AN22" s="212">
        <f t="shared" si="5"/>
        <v>1.4999999999999998</v>
      </c>
      <c r="AO22" s="51">
        <f t="shared" si="2"/>
        <v>2159.9999999999995</v>
      </c>
      <c r="AP22" s="52">
        <f t="shared" si="3"/>
        <v>35.999999999999993</v>
      </c>
      <c r="AQ22" s="41">
        <f t="shared" si="4"/>
        <v>453.95999999999987</v>
      </c>
    </row>
    <row r="23" spans="1:43" s="47" customFormat="1" ht="14.4" x14ac:dyDescent="0.25">
      <c r="A23" s="50" t="s">
        <v>40</v>
      </c>
      <c r="B23" s="18" t="s">
        <v>41</v>
      </c>
      <c r="C23" s="18" t="s">
        <v>8</v>
      </c>
      <c r="D23" s="144"/>
      <c r="E23" s="144"/>
      <c r="F23" s="144"/>
      <c r="G23" s="144"/>
      <c r="H23" s="79"/>
      <c r="I23" s="79"/>
      <c r="J23" s="144">
        <v>0.33333333333333331</v>
      </c>
      <c r="K23" s="144"/>
      <c r="L23" s="144"/>
      <c r="M23" s="144"/>
      <c r="N23" s="144"/>
      <c r="O23" s="79"/>
      <c r="P23" s="79"/>
      <c r="Q23" s="144"/>
      <c r="R23" s="144"/>
      <c r="S23" s="144"/>
      <c r="T23" s="144"/>
      <c r="U23" s="144"/>
      <c r="V23" s="79"/>
      <c r="W23" s="83"/>
      <c r="X23" s="150"/>
      <c r="Y23" s="144"/>
      <c r="Z23" s="144"/>
      <c r="AA23" s="144"/>
      <c r="AB23" s="144">
        <v>0.33333333333333331</v>
      </c>
      <c r="AC23" s="79"/>
      <c r="AD23" s="79"/>
      <c r="AE23" s="144"/>
      <c r="AF23" s="144"/>
      <c r="AG23" s="144"/>
      <c r="AH23" s="144"/>
      <c r="AI23" s="38">
        <v>1877.28</v>
      </c>
      <c r="AJ23" s="39">
        <v>200</v>
      </c>
      <c r="AK23" s="40">
        <f t="shared" si="0"/>
        <v>9.3864000000000001</v>
      </c>
      <c r="AL23" s="41">
        <v>14.07</v>
      </c>
      <c r="AM23" s="41">
        <f t="shared" si="1"/>
        <v>18.7728</v>
      </c>
      <c r="AN23" s="212">
        <f t="shared" si="5"/>
        <v>0.66666666666666663</v>
      </c>
      <c r="AO23" s="51">
        <f t="shared" si="2"/>
        <v>960</v>
      </c>
      <c r="AP23" s="52">
        <f t="shared" si="3"/>
        <v>16</v>
      </c>
      <c r="AQ23" s="41">
        <f t="shared" si="4"/>
        <v>225.12</v>
      </c>
    </row>
    <row r="24" spans="1:43" s="47" customFormat="1" ht="14.4" x14ac:dyDescent="0.3">
      <c r="A24" s="50" t="s">
        <v>42</v>
      </c>
      <c r="B24" s="20" t="s">
        <v>74</v>
      </c>
      <c r="C24" s="57" t="s">
        <v>48</v>
      </c>
      <c r="D24" s="144"/>
      <c r="E24" s="144"/>
      <c r="F24" s="144"/>
      <c r="G24" s="144"/>
      <c r="H24" s="79"/>
      <c r="I24" s="79"/>
      <c r="J24" s="144"/>
      <c r="K24" s="144"/>
      <c r="L24" s="144"/>
      <c r="M24" s="144"/>
      <c r="N24" s="144"/>
      <c r="O24" s="79"/>
      <c r="P24" s="79"/>
      <c r="Q24" s="144"/>
      <c r="R24" s="144"/>
      <c r="S24" s="144"/>
      <c r="T24" s="144"/>
      <c r="U24" s="144"/>
      <c r="V24" s="79"/>
      <c r="W24" s="79"/>
      <c r="X24" s="150"/>
      <c r="Y24" s="144"/>
      <c r="Z24" s="144"/>
      <c r="AA24" s="145"/>
      <c r="AB24" s="146"/>
      <c r="AC24" s="78"/>
      <c r="AD24" s="79"/>
      <c r="AE24" s="146"/>
      <c r="AF24" s="146"/>
      <c r="AG24" s="144"/>
      <c r="AH24" s="144"/>
      <c r="AI24" s="38">
        <v>1540.51</v>
      </c>
      <c r="AJ24" s="39">
        <v>220</v>
      </c>
      <c r="AK24" s="40">
        <f t="shared" si="0"/>
        <v>7.0023181818181817</v>
      </c>
      <c r="AL24" s="41">
        <v>10.5</v>
      </c>
      <c r="AM24" s="41">
        <f t="shared" si="1"/>
        <v>14.004636363636363</v>
      </c>
      <c r="AN24" s="212">
        <f t="shared" si="5"/>
        <v>0</v>
      </c>
      <c r="AO24" s="51">
        <f t="shared" si="2"/>
        <v>0</v>
      </c>
      <c r="AP24" s="52">
        <f t="shared" si="3"/>
        <v>0</v>
      </c>
      <c r="AQ24" s="41">
        <f t="shared" si="4"/>
        <v>0</v>
      </c>
    </row>
    <row r="25" spans="1:43" s="47" customFormat="1" ht="14.4" x14ac:dyDescent="0.25">
      <c r="A25" s="50" t="s">
        <v>43</v>
      </c>
      <c r="B25" s="18" t="s">
        <v>44</v>
      </c>
      <c r="C25" s="18" t="s">
        <v>11</v>
      </c>
      <c r="D25" s="153"/>
      <c r="E25" s="153"/>
      <c r="F25" s="153"/>
      <c r="G25" s="153"/>
      <c r="H25" s="80"/>
      <c r="I25" s="80"/>
      <c r="J25" s="153"/>
      <c r="K25" s="153"/>
      <c r="L25" s="153"/>
      <c r="M25" s="153"/>
      <c r="N25" s="153"/>
      <c r="O25" s="80"/>
      <c r="P25" s="80"/>
      <c r="Q25" s="153"/>
      <c r="R25" s="153"/>
      <c r="S25" s="153"/>
      <c r="T25" s="153">
        <v>0.33333333333333331</v>
      </c>
      <c r="U25" s="153"/>
      <c r="V25" s="80"/>
      <c r="W25" s="80"/>
      <c r="X25" s="153"/>
      <c r="Y25" s="153"/>
      <c r="Z25" s="153"/>
      <c r="AA25" s="153"/>
      <c r="AB25" s="153"/>
      <c r="AC25" s="80">
        <v>0.16666666666666666</v>
      </c>
      <c r="AD25" s="80"/>
      <c r="AE25" s="153"/>
      <c r="AF25" s="153">
        <v>0.33333333333333331</v>
      </c>
      <c r="AG25" s="153">
        <v>0.33333333333333331</v>
      </c>
      <c r="AH25" s="153"/>
      <c r="AI25" s="38">
        <v>1540.51</v>
      </c>
      <c r="AJ25" s="39">
        <v>220</v>
      </c>
      <c r="AK25" s="40">
        <f t="shared" si="0"/>
        <v>7.0023181818181817</v>
      </c>
      <c r="AL25" s="41">
        <v>10.5</v>
      </c>
      <c r="AM25" s="41">
        <f t="shared" si="1"/>
        <v>14.004636363636363</v>
      </c>
      <c r="AN25" s="212">
        <f t="shared" si="5"/>
        <v>1.1666666666666665</v>
      </c>
      <c r="AO25" s="51">
        <f t="shared" si="2"/>
        <v>1679.9999999999998</v>
      </c>
      <c r="AP25" s="52">
        <f t="shared" si="3"/>
        <v>27.999999999999996</v>
      </c>
      <c r="AQ25" s="41">
        <f t="shared" si="4"/>
        <v>293.99999999999994</v>
      </c>
    </row>
    <row r="26" spans="1:43" s="47" customFormat="1" ht="14.4" x14ac:dyDescent="0.25">
      <c r="A26" s="50" t="s">
        <v>57</v>
      </c>
      <c r="B26" s="18" t="s">
        <v>56</v>
      </c>
      <c r="C26" s="18" t="s">
        <v>58</v>
      </c>
      <c r="D26" s="153"/>
      <c r="E26" s="153"/>
      <c r="F26" s="153"/>
      <c r="G26" s="153"/>
      <c r="H26" s="80"/>
      <c r="I26" s="80"/>
      <c r="J26" s="153"/>
      <c r="K26" s="153"/>
      <c r="L26" s="153"/>
      <c r="M26" s="153"/>
      <c r="N26" s="153"/>
      <c r="O26" s="80"/>
      <c r="P26" s="80"/>
      <c r="Q26" s="153"/>
      <c r="R26" s="153"/>
      <c r="S26" s="153"/>
      <c r="T26" s="153"/>
      <c r="U26" s="153"/>
      <c r="V26" s="80"/>
      <c r="W26" s="80"/>
      <c r="X26" s="153"/>
      <c r="Y26" s="153"/>
      <c r="Z26" s="153"/>
      <c r="AA26" s="153"/>
      <c r="AB26" s="153"/>
      <c r="AC26" s="80"/>
      <c r="AD26" s="80"/>
      <c r="AE26" s="153"/>
      <c r="AF26" s="153"/>
      <c r="AG26" s="153"/>
      <c r="AH26" s="153"/>
      <c r="AI26" s="38">
        <v>3765.33</v>
      </c>
      <c r="AJ26" s="39">
        <v>80</v>
      </c>
      <c r="AK26" s="40">
        <f t="shared" si="0"/>
        <v>47.066625000000002</v>
      </c>
      <c r="AL26" s="41">
        <v>70.59</v>
      </c>
      <c r="AM26" s="41">
        <f t="shared" si="1"/>
        <v>94.133250000000004</v>
      </c>
      <c r="AN26" s="213">
        <f t="shared" si="5"/>
        <v>0</v>
      </c>
      <c r="AO26" s="42">
        <f t="shared" si="2"/>
        <v>0</v>
      </c>
      <c r="AP26" s="43">
        <f t="shared" si="3"/>
        <v>0</v>
      </c>
      <c r="AQ26" s="41">
        <f t="shared" si="4"/>
        <v>0</v>
      </c>
    </row>
    <row r="27" spans="1:43" s="47" customFormat="1" ht="14.4" x14ac:dyDescent="0.25">
      <c r="A27" s="50" t="s">
        <v>45</v>
      </c>
      <c r="B27" s="18" t="s">
        <v>46</v>
      </c>
      <c r="C27" s="18" t="s">
        <v>47</v>
      </c>
      <c r="D27" s="153"/>
      <c r="E27" s="153"/>
      <c r="F27" s="153"/>
      <c r="G27" s="153"/>
      <c r="H27" s="80"/>
      <c r="I27" s="80"/>
      <c r="J27" s="153"/>
      <c r="K27" s="153"/>
      <c r="L27" s="153"/>
      <c r="M27" s="153"/>
      <c r="N27" s="153"/>
      <c r="O27" s="80"/>
      <c r="P27" s="80"/>
      <c r="Q27" s="153"/>
      <c r="R27" s="153"/>
      <c r="S27" s="153"/>
      <c r="T27" s="153"/>
      <c r="U27" s="153"/>
      <c r="V27" s="80"/>
      <c r="W27" s="80"/>
      <c r="X27" s="153"/>
      <c r="Y27" s="153"/>
      <c r="Z27" s="153"/>
      <c r="AA27" s="153"/>
      <c r="AB27" s="153"/>
      <c r="AC27" s="80"/>
      <c r="AD27" s="80"/>
      <c r="AE27" s="153"/>
      <c r="AF27" s="153"/>
      <c r="AG27" s="153"/>
      <c r="AH27" s="153"/>
      <c r="AI27" s="38">
        <v>2824</v>
      </c>
      <c r="AJ27" s="39">
        <v>60</v>
      </c>
      <c r="AK27" s="40">
        <f t="shared" si="0"/>
        <v>47.06666666666667</v>
      </c>
      <c r="AL27" s="41">
        <v>70.59</v>
      </c>
      <c r="AM27" s="41">
        <f t="shared" si="1"/>
        <v>94.13333333333334</v>
      </c>
      <c r="AN27" s="213">
        <f t="shared" si="5"/>
        <v>0</v>
      </c>
      <c r="AO27" s="51">
        <f t="shared" si="2"/>
        <v>0</v>
      </c>
      <c r="AP27" s="52">
        <f t="shared" si="3"/>
        <v>0</v>
      </c>
      <c r="AQ27" s="41">
        <f t="shared" si="4"/>
        <v>0</v>
      </c>
    </row>
    <row r="28" spans="1:43" s="47" customFormat="1" ht="14.4" x14ac:dyDescent="0.25">
      <c r="A28" s="56" t="s">
        <v>70</v>
      </c>
      <c r="B28" s="20" t="s">
        <v>72</v>
      </c>
      <c r="C28" s="18" t="s">
        <v>11</v>
      </c>
      <c r="D28" s="66"/>
      <c r="E28" s="66"/>
      <c r="F28" s="66"/>
      <c r="G28" s="66"/>
      <c r="H28" s="82"/>
      <c r="I28" s="82"/>
      <c r="J28" s="66"/>
      <c r="K28" s="66"/>
      <c r="L28" s="66"/>
      <c r="M28" s="66"/>
      <c r="N28" s="66"/>
      <c r="O28" s="82"/>
      <c r="P28" s="82"/>
      <c r="Q28" s="66"/>
      <c r="R28" s="66"/>
      <c r="S28" s="66"/>
      <c r="T28" s="66"/>
      <c r="U28" s="66"/>
      <c r="V28" s="82"/>
      <c r="W28" s="82"/>
      <c r="X28" s="66"/>
      <c r="Y28" s="66"/>
      <c r="Z28" s="66"/>
      <c r="AA28" s="66"/>
      <c r="AB28" s="66"/>
      <c r="AC28" s="82"/>
      <c r="AD28" s="82"/>
      <c r="AE28" s="66"/>
      <c r="AF28" s="66"/>
      <c r="AG28" s="66"/>
      <c r="AH28" s="66"/>
      <c r="AI28" s="26">
        <v>1877.28</v>
      </c>
      <c r="AJ28" s="7">
        <v>220</v>
      </c>
      <c r="AK28" s="35">
        <f t="shared" ref="AK28:AK35" si="6">(AI28/AJ28)</f>
        <v>8.5330909090909088</v>
      </c>
      <c r="AL28" s="27">
        <v>12.61</v>
      </c>
      <c r="AM28" s="27">
        <f t="shared" ref="AM28:AM35" si="7">AK28*2</f>
        <v>17.066181818181818</v>
      </c>
      <c r="AN28" s="213">
        <f t="shared" ref="AN28:AN30" si="8">SUM(D28,E28,F28,G28,H28,I28,J28,K28,L28,M28,N28,O28,P28,Q28,R28,S28,T28,U28,V28,W28,X28,Y28,Z28,AA28,AB28,AC28,AD28,AE28,AF28,AG28,AH28)</f>
        <v>0</v>
      </c>
      <c r="AO28" s="42">
        <f t="shared" ref="AO28:AO30" si="9">AN28*1440</f>
        <v>0</v>
      </c>
      <c r="AP28" s="43">
        <f t="shared" ref="AP28:AP30" si="10">AO28/60</f>
        <v>0</v>
      </c>
      <c r="AQ28" s="41">
        <f t="shared" ref="AQ28:AQ31" si="11">(AP28*AL28)</f>
        <v>0</v>
      </c>
    </row>
    <row r="29" spans="1:43" s="47" customFormat="1" ht="14.4" x14ac:dyDescent="0.25">
      <c r="A29" s="56" t="s">
        <v>71</v>
      </c>
      <c r="B29" s="18" t="s">
        <v>15</v>
      </c>
      <c r="C29" s="18" t="s">
        <v>11</v>
      </c>
      <c r="D29" s="67">
        <v>0.33333333333333331</v>
      </c>
      <c r="E29" s="66"/>
      <c r="F29" s="67"/>
      <c r="G29" s="66"/>
      <c r="H29" s="90">
        <v>0.16666666666666666</v>
      </c>
      <c r="I29" s="82"/>
      <c r="J29" s="66"/>
      <c r="K29" s="67">
        <v>0.33333333333333331</v>
      </c>
      <c r="L29" s="66"/>
      <c r="M29" s="66"/>
      <c r="N29" s="66"/>
      <c r="O29" s="82"/>
      <c r="P29" s="82"/>
      <c r="Q29" s="67">
        <v>0.33333333333333331</v>
      </c>
      <c r="R29" s="67">
        <v>0.33333333333333331</v>
      </c>
      <c r="S29" s="66"/>
      <c r="T29" s="66"/>
      <c r="U29" s="66"/>
      <c r="V29" s="90">
        <v>0.16666666666666666</v>
      </c>
      <c r="W29" s="82"/>
      <c r="X29" s="67">
        <v>0.33333333333333331</v>
      </c>
      <c r="Y29" s="67">
        <v>0.33333333333333331</v>
      </c>
      <c r="Z29" s="67">
        <v>0.33333333333333331</v>
      </c>
      <c r="AA29" s="67">
        <v>0.33333333333333331</v>
      </c>
      <c r="AB29" s="67">
        <v>0.33333333333333331</v>
      </c>
      <c r="AC29" s="90">
        <v>0.16666666666666666</v>
      </c>
      <c r="AD29" s="90"/>
      <c r="AE29" s="67">
        <v>0.33333333333333331</v>
      </c>
      <c r="AF29" s="67">
        <v>0.33333333333333331</v>
      </c>
      <c r="AG29" s="66"/>
      <c r="AH29" s="66"/>
      <c r="AI29" s="26">
        <v>1540.51</v>
      </c>
      <c r="AJ29" s="7">
        <v>220</v>
      </c>
      <c r="AK29" s="35">
        <f t="shared" si="6"/>
        <v>7.0023181818181817</v>
      </c>
      <c r="AL29" s="27">
        <v>10.5</v>
      </c>
      <c r="AM29" s="27">
        <f t="shared" si="7"/>
        <v>14.004636363636363</v>
      </c>
      <c r="AN29" s="213">
        <f t="shared" si="8"/>
        <v>4.166666666666667</v>
      </c>
      <c r="AO29" s="42">
        <f t="shared" si="9"/>
        <v>6000</v>
      </c>
      <c r="AP29" s="43">
        <f t="shared" si="10"/>
        <v>100</v>
      </c>
      <c r="AQ29" s="41">
        <f t="shared" si="11"/>
        <v>1050</v>
      </c>
    </row>
    <row r="30" spans="1:43" s="47" customFormat="1" ht="14.4" x14ac:dyDescent="0.25">
      <c r="A30" s="68" t="s">
        <v>73</v>
      </c>
      <c r="B30" s="69" t="s">
        <v>44</v>
      </c>
      <c r="C30" s="69" t="s">
        <v>11</v>
      </c>
      <c r="D30" s="147"/>
      <c r="E30" s="147"/>
      <c r="F30" s="147"/>
      <c r="G30" s="147"/>
      <c r="H30" s="85"/>
      <c r="I30" s="85"/>
      <c r="J30" s="147"/>
      <c r="K30" s="147"/>
      <c r="L30" s="147"/>
      <c r="M30" s="147"/>
      <c r="N30" s="147"/>
      <c r="O30" s="85"/>
      <c r="P30" s="85"/>
      <c r="Q30" s="147"/>
      <c r="R30" s="147"/>
      <c r="S30" s="147"/>
      <c r="T30" s="147"/>
      <c r="U30" s="147"/>
      <c r="V30" s="85"/>
      <c r="W30" s="85"/>
      <c r="X30" s="147"/>
      <c r="Y30" s="147"/>
      <c r="Z30" s="147"/>
      <c r="AA30" s="147"/>
      <c r="AB30" s="147"/>
      <c r="AC30" s="85"/>
      <c r="AD30" s="85"/>
      <c r="AE30" s="147"/>
      <c r="AF30" s="147"/>
      <c r="AG30" s="147"/>
      <c r="AH30" s="147"/>
      <c r="AI30" s="70">
        <v>1540.51</v>
      </c>
      <c r="AJ30" s="71">
        <v>220</v>
      </c>
      <c r="AK30" s="72">
        <f t="shared" si="6"/>
        <v>7.0023181818181817</v>
      </c>
      <c r="AL30" s="73">
        <v>10.5</v>
      </c>
      <c r="AM30" s="73">
        <f t="shared" si="7"/>
        <v>14.004636363636363</v>
      </c>
      <c r="AN30" s="214">
        <f t="shared" si="8"/>
        <v>0</v>
      </c>
      <c r="AO30" s="86">
        <f t="shared" si="9"/>
        <v>0</v>
      </c>
      <c r="AP30" s="87">
        <f t="shared" si="10"/>
        <v>0</v>
      </c>
      <c r="AQ30" s="88">
        <f t="shared" si="11"/>
        <v>0</v>
      </c>
    </row>
    <row r="31" spans="1:43" ht="14.4" x14ac:dyDescent="0.25">
      <c r="A31" s="56" t="s">
        <v>76</v>
      </c>
      <c r="B31" s="18" t="s">
        <v>54</v>
      </c>
      <c r="C31" s="18" t="s">
        <v>55</v>
      </c>
      <c r="D31" s="37"/>
      <c r="E31" s="37"/>
      <c r="F31" s="37"/>
      <c r="G31" s="37"/>
      <c r="H31" s="89"/>
      <c r="I31" s="89"/>
      <c r="J31" s="37"/>
      <c r="K31" s="37"/>
      <c r="L31" s="37"/>
      <c r="M31" s="37"/>
      <c r="N31" s="37"/>
      <c r="O31" s="89"/>
      <c r="P31" s="89"/>
      <c r="Q31" s="37"/>
      <c r="R31" s="37"/>
      <c r="S31" s="37"/>
      <c r="T31" s="37"/>
      <c r="U31" s="37"/>
      <c r="V31" s="89"/>
      <c r="W31" s="89"/>
      <c r="X31" s="37"/>
      <c r="Y31" s="37"/>
      <c r="Z31" s="37"/>
      <c r="AA31" s="37"/>
      <c r="AB31" s="37"/>
      <c r="AC31" s="89"/>
      <c r="AD31" s="89"/>
      <c r="AE31" s="37"/>
      <c r="AF31" s="37"/>
      <c r="AG31" s="37"/>
      <c r="AH31" s="37"/>
      <c r="AI31" s="38">
        <v>3765.33</v>
      </c>
      <c r="AJ31" s="39">
        <v>80</v>
      </c>
      <c r="AK31" s="40">
        <f t="shared" si="6"/>
        <v>47.066625000000002</v>
      </c>
      <c r="AL31" s="41">
        <v>70.59</v>
      </c>
      <c r="AM31" s="41">
        <f t="shared" si="7"/>
        <v>94.133250000000004</v>
      </c>
      <c r="AN31" s="213">
        <f t="shared" ref="AN31" si="12">SUM(D31,E31,F31,G31,H31,I31,J31,K31,L31,M31,N31,O31,P31,Q31,R31,S31,T31,U31,V31,W31,X31,Y31,Z31,AA31,AB31,AC31,AD31,AE31,AF31,AG31,AH31)</f>
        <v>0</v>
      </c>
      <c r="AO31" s="42">
        <f t="shared" ref="AO31" si="13">AN31*1440</f>
        <v>0</v>
      </c>
      <c r="AP31" s="43">
        <f t="shared" ref="AP31" si="14">AO31/60</f>
        <v>0</v>
      </c>
      <c r="AQ31" s="41">
        <f t="shared" si="11"/>
        <v>0</v>
      </c>
    </row>
    <row r="32" spans="1:43" ht="14.4" x14ac:dyDescent="0.3">
      <c r="A32" s="56" t="s">
        <v>77</v>
      </c>
      <c r="B32" s="156" t="s">
        <v>78</v>
      </c>
      <c r="C32" s="157" t="s">
        <v>48</v>
      </c>
      <c r="D32" s="66"/>
      <c r="E32" s="66"/>
      <c r="F32" s="66"/>
      <c r="G32" s="66"/>
      <c r="H32" s="82"/>
      <c r="I32" s="82"/>
      <c r="J32" s="66"/>
      <c r="K32" s="66"/>
      <c r="L32" s="66"/>
      <c r="M32" s="67">
        <v>0.33333333333333331</v>
      </c>
      <c r="N32" s="66"/>
      <c r="O32" s="82"/>
      <c r="P32" s="82"/>
      <c r="Q32" s="66"/>
      <c r="R32" s="66"/>
      <c r="S32" s="66"/>
      <c r="T32" s="66"/>
      <c r="U32" s="66"/>
      <c r="V32" s="82"/>
      <c r="W32" s="82"/>
      <c r="X32" s="66"/>
      <c r="Y32" s="66"/>
      <c r="Z32" s="66"/>
      <c r="AA32" s="66"/>
      <c r="AB32" s="66"/>
      <c r="AC32" s="82"/>
      <c r="AD32" s="82"/>
      <c r="AE32" s="66"/>
      <c r="AF32" s="66"/>
      <c r="AG32" s="66"/>
      <c r="AH32" s="66"/>
      <c r="AI32" s="38">
        <v>1540.51</v>
      </c>
      <c r="AJ32" s="39">
        <v>220</v>
      </c>
      <c r="AK32" s="40">
        <f t="shared" si="6"/>
        <v>7.0023181818181817</v>
      </c>
      <c r="AL32" s="41">
        <v>10.5</v>
      </c>
      <c r="AM32" s="41">
        <f t="shared" si="7"/>
        <v>14.004636363636363</v>
      </c>
      <c r="AN32" s="212">
        <f>SUM(D32,E32,F32,G32,H32,I32,J32,K32,L32,M32,N32,O32,P32,Q32,R32,S32,T32,U32,V32,W32,X32,Y32,Z32,AA32,AB32,AC32,AD32,AE32,AF32,AG32,AH32)</f>
        <v>0.33333333333333331</v>
      </c>
      <c r="AO32" s="51">
        <f>AN32*1440</f>
        <v>480</v>
      </c>
      <c r="AP32" s="52">
        <f>AO32/60</f>
        <v>8</v>
      </c>
      <c r="AQ32" s="41">
        <f>(AP32*AL32)</f>
        <v>84</v>
      </c>
    </row>
    <row r="33" spans="1:43" ht="14.4" x14ac:dyDescent="0.25">
      <c r="A33" s="56" t="s">
        <v>79</v>
      </c>
      <c r="B33" s="18" t="s">
        <v>46</v>
      </c>
      <c r="C33" s="18" t="s">
        <v>47</v>
      </c>
      <c r="D33" s="37"/>
      <c r="E33" s="37"/>
      <c r="F33" s="37"/>
      <c r="G33" s="37"/>
      <c r="H33" s="89"/>
      <c r="I33" s="89"/>
      <c r="J33" s="37"/>
      <c r="K33" s="37"/>
      <c r="L33" s="37"/>
      <c r="M33" s="37"/>
      <c r="N33" s="37"/>
      <c r="O33" s="89"/>
      <c r="P33" s="89"/>
      <c r="Q33" s="37"/>
      <c r="R33" s="37"/>
      <c r="S33" s="37"/>
      <c r="T33" s="37"/>
      <c r="U33" s="37"/>
      <c r="V33" s="89"/>
      <c r="W33" s="89"/>
      <c r="X33" s="37"/>
      <c r="Y33" s="37"/>
      <c r="Z33" s="37"/>
      <c r="AA33" s="37"/>
      <c r="AB33" s="37"/>
      <c r="AC33" s="89"/>
      <c r="AD33" s="89"/>
      <c r="AE33" s="37"/>
      <c r="AF33" s="37"/>
      <c r="AG33" s="37"/>
      <c r="AH33" s="37"/>
      <c r="AI33" s="38">
        <v>2824</v>
      </c>
      <c r="AJ33" s="39">
        <v>60</v>
      </c>
      <c r="AK33" s="40">
        <f t="shared" si="6"/>
        <v>47.06666666666667</v>
      </c>
      <c r="AL33" s="41">
        <v>70.59</v>
      </c>
      <c r="AM33" s="41">
        <f t="shared" si="7"/>
        <v>94.13333333333334</v>
      </c>
      <c r="AN33" s="212">
        <f>SUM(D33,E33,F33,G33,H33,I33,J33,K33,L33,M33,N33,O33,P33,Q33,R33,S33,T33,U33,V33,W33,X33,Y33,Z33,AA33,AB33,AC33,AD33,AE33,AF33,AG33,AH33)</f>
        <v>0</v>
      </c>
      <c r="AO33" s="51">
        <f>AN33*1440</f>
        <v>0</v>
      </c>
      <c r="AP33" s="52">
        <f>AO33/60</f>
        <v>0</v>
      </c>
      <c r="AQ33" s="41">
        <f>(AP33*AL33)</f>
        <v>0</v>
      </c>
    </row>
    <row r="34" spans="1:43" ht="14.4" x14ac:dyDescent="0.25">
      <c r="A34" s="56" t="s">
        <v>80</v>
      </c>
      <c r="B34" s="18" t="s">
        <v>26</v>
      </c>
      <c r="C34" s="18" t="s">
        <v>27</v>
      </c>
      <c r="D34" s="37"/>
      <c r="E34" s="37"/>
      <c r="F34" s="37"/>
      <c r="G34" s="37"/>
      <c r="H34" s="89"/>
      <c r="I34" s="89"/>
      <c r="J34" s="37"/>
      <c r="K34" s="37"/>
      <c r="L34" s="37"/>
      <c r="M34" s="37"/>
      <c r="N34" s="37"/>
      <c r="O34" s="89"/>
      <c r="P34" s="89"/>
      <c r="Q34" s="37"/>
      <c r="R34" s="37"/>
      <c r="S34" s="37"/>
      <c r="T34" s="37"/>
      <c r="U34" s="37"/>
      <c r="V34" s="89"/>
      <c r="W34" s="89"/>
      <c r="X34" s="37"/>
      <c r="Y34" s="37"/>
      <c r="Z34" s="37"/>
      <c r="AA34" s="37"/>
      <c r="AB34" s="37"/>
      <c r="AC34" s="89"/>
      <c r="AD34" s="89"/>
      <c r="AE34" s="37"/>
      <c r="AF34" s="37"/>
      <c r="AG34" s="37"/>
      <c r="AH34" s="37"/>
      <c r="AI34" s="38">
        <v>1066.6400000000001</v>
      </c>
      <c r="AJ34" s="39">
        <v>100</v>
      </c>
      <c r="AK34" s="40">
        <f t="shared" si="6"/>
        <v>10.666400000000001</v>
      </c>
      <c r="AL34" s="41">
        <v>15.99</v>
      </c>
      <c r="AM34" s="41">
        <f t="shared" si="7"/>
        <v>21.332800000000002</v>
      </c>
      <c r="AN34" s="212">
        <f>SUM(D34,E34,F34,G34,H34,I34,J34,K34,L34,M34,N34,O34,P34,Q34,R34,S34,T34,U34,V34,W34,X34,Y34,Z34,AA34,AB34,AC34,AD34,AE34,AF34,AG34,AH34)</f>
        <v>0</v>
      </c>
      <c r="AO34" s="51">
        <f>AN34*1440</f>
        <v>0</v>
      </c>
      <c r="AP34" s="52">
        <f>AO34/60</f>
        <v>0</v>
      </c>
      <c r="AQ34" s="41">
        <f>(AP34*AL34)</f>
        <v>0</v>
      </c>
    </row>
    <row r="35" spans="1:43" ht="14.4" x14ac:dyDescent="0.25">
      <c r="A35" s="56" t="s">
        <v>81</v>
      </c>
      <c r="B35" s="18" t="s">
        <v>33</v>
      </c>
      <c r="C35" s="18" t="s">
        <v>11</v>
      </c>
      <c r="D35" s="37"/>
      <c r="E35" s="37"/>
      <c r="F35" s="37"/>
      <c r="G35" s="37"/>
      <c r="H35" s="89"/>
      <c r="I35" s="89"/>
      <c r="J35" s="37"/>
      <c r="K35" s="37"/>
      <c r="L35" s="37"/>
      <c r="M35" s="37"/>
      <c r="N35" s="37"/>
      <c r="O35" s="89"/>
      <c r="P35" s="89"/>
      <c r="Q35" s="37"/>
      <c r="R35" s="37"/>
      <c r="S35" s="37"/>
      <c r="T35" s="37"/>
      <c r="U35" s="37"/>
      <c r="V35" s="89"/>
      <c r="W35" s="89"/>
      <c r="X35" s="37"/>
      <c r="Y35" s="37"/>
      <c r="Z35" s="37"/>
      <c r="AA35" s="37"/>
      <c r="AB35" s="37"/>
      <c r="AC35" s="89"/>
      <c r="AD35" s="89"/>
      <c r="AE35" s="37"/>
      <c r="AF35" s="37"/>
      <c r="AG35" s="37"/>
      <c r="AH35" s="37"/>
      <c r="AI35" s="38">
        <v>1877.28</v>
      </c>
      <c r="AJ35" s="39">
        <v>220</v>
      </c>
      <c r="AK35" s="40">
        <f t="shared" si="6"/>
        <v>8.5330909090909088</v>
      </c>
      <c r="AL35" s="41">
        <v>12.61</v>
      </c>
      <c r="AM35" s="41">
        <f t="shared" si="7"/>
        <v>17.066181818181818</v>
      </c>
      <c r="AN35" s="212">
        <f>SUM(D35,E35,F35,G35,H35,I35,J35,K35,L35,M35,N35,O35,P35,Q35,R35,S35,T35,U35,V35,W35,X35,Y35,Z35,AA35,AB35,AC35,AD35,AE35,AF35,AG35,AH35)</f>
        <v>0</v>
      </c>
      <c r="AO35" s="51">
        <f>AN35*1440</f>
        <v>0</v>
      </c>
      <c r="AP35" s="52">
        <f>AO35/60</f>
        <v>0</v>
      </c>
      <c r="AQ35" s="41">
        <f>(AP35*AL35)</f>
        <v>0</v>
      </c>
    </row>
    <row r="36" spans="1:43" x14ac:dyDescent="0.25">
      <c r="AQ36" s="158">
        <f>SUM(AQ3:AQ31)</f>
        <v>4584.28</v>
      </c>
    </row>
    <row r="1048573" spans="40:43" x14ac:dyDescent="0.25">
      <c r="AN1048573" s="28">
        <f>SUM(AN3:AN1048572)</f>
        <v>17.5</v>
      </c>
      <c r="AQ1048573" s="33">
        <f>SUM(AQ3:AQ1048572)</f>
        <v>9252.56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CR1048575"/>
  <sheetViews>
    <sheetView topLeftCell="D1" zoomScale="50" zoomScaleNormal="50" workbookViewId="0">
      <selection activeCell="AN3" sqref="AN3:AN35"/>
    </sheetView>
  </sheetViews>
  <sheetFormatPr defaultRowHeight="13.8" x14ac:dyDescent="0.25"/>
  <cols>
    <col min="1" max="1" width="28.5546875" style="13" bestFit="1" customWidth="1"/>
    <col min="2" max="2" width="23.44140625" style="13" bestFit="1" customWidth="1"/>
    <col min="3" max="3" width="37.109375" style="13" bestFit="1" customWidth="1"/>
    <col min="4" max="4" width="10.6640625" style="13" customWidth="1"/>
    <col min="5" max="6" width="8.5546875" style="13" bestFit="1" customWidth="1"/>
    <col min="7" max="8" width="6.33203125" style="13" bestFit="1" customWidth="1"/>
    <col min="9" max="9" width="8.5546875" style="13" bestFit="1" customWidth="1"/>
    <col min="10" max="10" width="6.33203125" style="13" bestFit="1" customWidth="1"/>
    <col min="11" max="11" width="7.88671875" style="13" bestFit="1" customWidth="1"/>
    <col min="12" max="12" width="8.5546875" style="13" bestFit="1" customWidth="1"/>
    <col min="13" max="13" width="7.88671875" style="13" bestFit="1" customWidth="1"/>
    <col min="14" max="14" width="9" style="13" bestFit="1" customWidth="1"/>
    <col min="15" max="15" width="8.5546875" style="13" bestFit="1" customWidth="1"/>
    <col min="16" max="16" width="6.33203125" style="13" bestFit="1" customWidth="1"/>
    <col min="17" max="17" width="8.5546875" style="13" bestFit="1" customWidth="1"/>
    <col min="18" max="18" width="6.33203125" style="13" bestFit="1" customWidth="1"/>
    <col min="19" max="19" width="9" style="13" bestFit="1" customWidth="1"/>
    <col min="20" max="21" width="6.33203125" style="13" bestFit="1" customWidth="1"/>
    <col min="22" max="22" width="7.88671875" style="13" bestFit="1" customWidth="1"/>
    <col min="23" max="23" width="6.44140625" style="13" bestFit="1" customWidth="1"/>
    <col min="24" max="24" width="6.33203125" style="13" bestFit="1" customWidth="1"/>
    <col min="25" max="25" width="6.44140625" style="13" bestFit="1" customWidth="1"/>
    <col min="26" max="26" width="9" style="13" bestFit="1" customWidth="1"/>
    <col min="27" max="28" width="6.44140625" style="13" bestFit="1" customWidth="1"/>
    <col min="29" max="29" width="8.109375" style="13" bestFit="1" customWidth="1"/>
    <col min="30" max="30" width="6.44140625" style="13" bestFit="1" customWidth="1"/>
    <col min="31" max="31" width="8.5546875" style="13" bestFit="1" customWidth="1"/>
    <col min="32" max="32" width="12.77734375" style="13" bestFit="1" customWidth="1"/>
    <col min="33" max="33" width="9" style="13" bestFit="1" customWidth="1"/>
    <col min="34" max="34" width="7.88671875" style="13" bestFit="1" customWidth="1"/>
    <col min="35" max="35" width="12.44140625" style="33" bestFit="1" customWidth="1"/>
    <col min="36" max="36" width="5.77734375" style="13" bestFit="1" customWidth="1"/>
    <col min="37" max="37" width="12.109375" style="13" bestFit="1" customWidth="1"/>
    <col min="38" max="38" width="35.109375" style="33" bestFit="1" customWidth="1"/>
    <col min="39" max="39" width="35.109375" style="33" customWidth="1"/>
    <col min="40" max="40" width="21.77734375" style="61" customWidth="1"/>
    <col min="41" max="41" width="36.44140625" style="59" bestFit="1" customWidth="1"/>
    <col min="42" max="42" width="6.77734375" style="61" bestFit="1" customWidth="1"/>
    <col min="43" max="43" width="16" style="61" bestFit="1" customWidth="1"/>
  </cols>
  <sheetData>
    <row r="1" spans="1:43" ht="14.4" customHeight="1" x14ac:dyDescent="0.25">
      <c r="A1" s="189" t="s">
        <v>1</v>
      </c>
      <c r="B1" s="189" t="s">
        <v>2</v>
      </c>
      <c r="C1" s="192" t="s">
        <v>3</v>
      </c>
      <c r="D1" s="194" t="s">
        <v>4</v>
      </c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6"/>
      <c r="AI1" s="197" t="s">
        <v>61</v>
      </c>
      <c r="AJ1" s="199" t="s">
        <v>5</v>
      </c>
      <c r="AK1" s="24" t="s">
        <v>64</v>
      </c>
      <c r="AL1" s="201" t="s">
        <v>62</v>
      </c>
      <c r="AM1" s="203" t="s">
        <v>63</v>
      </c>
      <c r="AN1" s="204" t="s">
        <v>75</v>
      </c>
      <c r="AO1" s="206" t="s">
        <v>6</v>
      </c>
      <c r="AP1" s="187" t="s">
        <v>60</v>
      </c>
      <c r="AQ1" s="187" t="s">
        <v>59</v>
      </c>
    </row>
    <row r="2" spans="1:43" ht="12" customHeight="1" x14ac:dyDescent="0.25">
      <c r="A2" s="190"/>
      <c r="B2" s="191"/>
      <c r="C2" s="193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98"/>
      <c r="AJ2" s="200"/>
      <c r="AK2" s="25"/>
      <c r="AL2" s="202"/>
      <c r="AM2" s="202"/>
      <c r="AN2" s="205"/>
      <c r="AO2" s="207"/>
      <c r="AP2" s="208"/>
      <c r="AQ2" s="188"/>
    </row>
    <row r="3" spans="1:43" ht="28.95" customHeight="1" x14ac:dyDescent="0.25">
      <c r="A3" s="14" t="s">
        <v>7</v>
      </c>
      <c r="B3" s="20" t="s">
        <v>51</v>
      </c>
      <c r="C3" s="18" t="s">
        <v>8</v>
      </c>
      <c r="D3" s="142"/>
      <c r="E3" s="117"/>
      <c r="F3" s="117"/>
      <c r="G3" s="114"/>
      <c r="H3" s="92"/>
      <c r="I3" s="98"/>
      <c r="J3" s="114">
        <v>1.8055555555555557E-2</v>
      </c>
      <c r="K3" s="117"/>
      <c r="L3" s="114"/>
      <c r="M3" s="114"/>
      <c r="N3" s="117"/>
      <c r="O3" s="98"/>
      <c r="P3" s="92"/>
      <c r="Q3" s="117"/>
      <c r="R3" s="114">
        <v>0.32361111111111113</v>
      </c>
      <c r="S3" s="114"/>
      <c r="T3" s="117"/>
      <c r="U3" s="114"/>
      <c r="V3" s="92"/>
      <c r="W3" s="98"/>
      <c r="X3" s="123"/>
      <c r="Y3" s="114"/>
      <c r="Z3" s="117"/>
      <c r="AA3" s="124"/>
      <c r="AB3" s="125"/>
      <c r="AC3" s="110"/>
      <c r="AD3" s="107"/>
      <c r="AE3" s="125"/>
      <c r="AF3" s="114"/>
      <c r="AG3" s="117"/>
      <c r="AH3" s="116"/>
      <c r="AI3" s="26">
        <v>1400.46</v>
      </c>
      <c r="AJ3" s="7">
        <v>200</v>
      </c>
      <c r="AK3" s="35">
        <f>(AI3/AJ3)</f>
        <v>7.0023</v>
      </c>
      <c r="AL3" s="27">
        <f>AK3*1.5</f>
        <v>10.503450000000001</v>
      </c>
      <c r="AM3" s="27">
        <f>AK3*2</f>
        <v>14.0046</v>
      </c>
      <c r="AN3" s="215">
        <f>SUM(D3,E3,F3,G3,H3,I3,J3,K3,L3,M3,N3,O3,P3,Q3,R3,S3,T3,U3,V3,W3,X3,Y3,Z3,AA3,AB3,AC3,AD3,AE3,AF3,AG3,AH3)</f>
        <v>0.34166666666666667</v>
      </c>
      <c r="AO3" s="30">
        <f>AN3*1440</f>
        <v>492</v>
      </c>
      <c r="AP3" s="29">
        <f>AO3/60</f>
        <v>8.1999999999999993</v>
      </c>
      <c r="AQ3" s="60">
        <f>(AP3*AL3)</f>
        <v>86.128289999999993</v>
      </c>
    </row>
    <row r="4" spans="1:43" ht="14.4" x14ac:dyDescent="0.25">
      <c r="A4" s="15" t="s">
        <v>0</v>
      </c>
      <c r="B4" s="19" t="s">
        <v>49</v>
      </c>
      <c r="C4" s="19" t="s">
        <v>48</v>
      </c>
      <c r="D4" s="142"/>
      <c r="E4" s="117"/>
      <c r="F4" s="117"/>
      <c r="G4" s="117"/>
      <c r="H4" s="98"/>
      <c r="I4" s="92"/>
      <c r="J4" s="117"/>
      <c r="K4" s="117"/>
      <c r="L4" s="117"/>
      <c r="M4" s="114"/>
      <c r="N4" s="114"/>
      <c r="O4" s="98"/>
      <c r="P4" s="98"/>
      <c r="Q4" s="117"/>
      <c r="R4" s="117"/>
      <c r="S4" s="117"/>
      <c r="T4" s="114"/>
      <c r="U4" s="114"/>
      <c r="V4" s="92">
        <v>2.0833333333333332E-2</v>
      </c>
      <c r="W4" s="107"/>
      <c r="X4" s="143">
        <v>1.3194444444444444E-2</v>
      </c>
      <c r="Y4" s="114"/>
      <c r="Z4" s="114"/>
      <c r="AA4" s="114"/>
      <c r="AB4" s="117"/>
      <c r="AC4" s="92"/>
      <c r="AD4" s="92"/>
      <c r="AE4" s="117"/>
      <c r="AF4" s="117"/>
      <c r="AG4" s="114"/>
      <c r="AH4" s="117"/>
      <c r="AI4" s="26">
        <v>1540.51</v>
      </c>
      <c r="AJ4" s="7">
        <v>220</v>
      </c>
      <c r="AK4" s="35">
        <f t="shared" ref="AK4:AK27" si="0">(AI4/AJ4)</f>
        <v>7.0023181818181817</v>
      </c>
      <c r="AL4" s="27">
        <v>10.5</v>
      </c>
      <c r="AM4" s="27">
        <f t="shared" ref="AM4:AM27" si="1">AK4*2</f>
        <v>14.004636363636363</v>
      </c>
      <c r="AN4" s="215">
        <f t="shared" ref="AN4:AN31" si="2">SUM(D4,E4,F4,G4,H4,I4,J4,K4,L4,M4,N4,O4,P4,Q4,R4,S4,T4,U4,V4,W4,X4,Y4,Z4,AA4,AB4,AC4,AD4,AE4,AF4,AG4,AH4)</f>
        <v>3.4027777777777775E-2</v>
      </c>
      <c r="AO4" s="30">
        <f t="shared" ref="AO4:AO31" si="3">AN4*1440</f>
        <v>48.999999999999993</v>
      </c>
      <c r="AP4" s="29">
        <f t="shared" ref="AP4:AP31" si="4">AO4/60</f>
        <v>0.81666666666666654</v>
      </c>
      <c r="AQ4" s="60">
        <f t="shared" ref="AQ4:AQ31" si="5">(AP4*AL4)</f>
        <v>8.5749999999999993</v>
      </c>
    </row>
    <row r="5" spans="1:43" ht="28.8" x14ac:dyDescent="0.25">
      <c r="A5" s="16" t="s">
        <v>9</v>
      </c>
      <c r="B5" s="18" t="s">
        <v>10</v>
      </c>
      <c r="C5" s="18" t="s">
        <v>11</v>
      </c>
      <c r="D5" s="142"/>
      <c r="E5" s="117"/>
      <c r="F5" s="144">
        <v>1.4583333333333332E-2</v>
      </c>
      <c r="G5" s="117"/>
      <c r="H5" s="92">
        <v>1.1111111111111112E-2</v>
      </c>
      <c r="I5" s="92"/>
      <c r="J5" s="117"/>
      <c r="K5" s="117"/>
      <c r="L5" s="114">
        <v>1.1111111111111112E-2</v>
      </c>
      <c r="M5" s="117"/>
      <c r="N5" s="114">
        <v>9.0277777777777787E-3</v>
      </c>
      <c r="O5" s="92"/>
      <c r="P5" s="98"/>
      <c r="Q5" s="117"/>
      <c r="R5" s="117"/>
      <c r="S5" s="117"/>
      <c r="T5" s="114">
        <v>9.0277777777777787E-3</v>
      </c>
      <c r="U5" s="114">
        <v>8.9583333333333334E-2</v>
      </c>
      <c r="V5" s="92">
        <v>1.5972222222222224E-2</v>
      </c>
      <c r="W5" s="98"/>
      <c r="X5" s="123"/>
      <c r="Y5" s="124"/>
      <c r="Z5" s="114"/>
      <c r="AA5" s="119"/>
      <c r="AB5" s="120"/>
      <c r="AC5" s="92">
        <v>1.2499999999999999E-2</v>
      </c>
      <c r="AD5" s="105"/>
      <c r="AE5" s="114"/>
      <c r="AF5" s="125"/>
      <c r="AG5" s="114">
        <v>1.3194444444444444E-2</v>
      </c>
      <c r="AH5" s="117"/>
      <c r="AI5" s="26">
        <v>1877.28</v>
      </c>
      <c r="AJ5" s="7">
        <v>220</v>
      </c>
      <c r="AK5" s="35">
        <f t="shared" si="0"/>
        <v>8.5330909090909088</v>
      </c>
      <c r="AL5" s="27">
        <v>12.79</v>
      </c>
      <c r="AM5" s="27">
        <f t="shared" si="1"/>
        <v>17.066181818181818</v>
      </c>
      <c r="AN5" s="215">
        <f t="shared" si="2"/>
        <v>0.18611111111111114</v>
      </c>
      <c r="AO5" s="30">
        <f t="shared" si="3"/>
        <v>268.00000000000006</v>
      </c>
      <c r="AP5" s="29">
        <f t="shared" si="4"/>
        <v>4.4666666666666677</v>
      </c>
      <c r="AQ5" s="60">
        <f t="shared" si="5"/>
        <v>57.128666666666675</v>
      </c>
    </row>
    <row r="6" spans="1:43" ht="14.4" x14ac:dyDescent="0.25">
      <c r="A6" s="8" t="s">
        <v>12</v>
      </c>
      <c r="B6" s="17" t="s">
        <v>13</v>
      </c>
      <c r="C6" s="17" t="s">
        <v>11</v>
      </c>
      <c r="D6" s="144"/>
      <c r="E6" s="144"/>
      <c r="F6" s="144">
        <v>7.6388888888888886E-3</v>
      </c>
      <c r="G6" s="144"/>
      <c r="H6" s="79"/>
      <c r="I6" s="79"/>
      <c r="J6" s="144"/>
      <c r="K6" s="144"/>
      <c r="L6" s="144">
        <v>6.5972222222222224E-2</v>
      </c>
      <c r="M6" s="144"/>
      <c r="N6" s="144"/>
      <c r="O6" s="79"/>
      <c r="P6" s="79"/>
      <c r="Q6" s="144"/>
      <c r="R6" s="144"/>
      <c r="S6" s="144"/>
      <c r="T6" s="144"/>
      <c r="U6" s="144"/>
      <c r="V6" s="79"/>
      <c r="W6" s="83"/>
      <c r="X6" s="144"/>
      <c r="Y6" s="145"/>
      <c r="Z6" s="144">
        <v>7.4305555555555555E-2</v>
      </c>
      <c r="AA6" s="145"/>
      <c r="AB6" s="146"/>
      <c r="AC6" s="78"/>
      <c r="AD6" s="79"/>
      <c r="AE6" s="144"/>
      <c r="AF6" s="144"/>
      <c r="AG6" s="144"/>
      <c r="AH6" s="144"/>
      <c r="AI6" s="26">
        <v>1877.28</v>
      </c>
      <c r="AJ6" s="7">
        <v>220</v>
      </c>
      <c r="AK6" s="35">
        <f t="shared" si="0"/>
        <v>8.5330909090909088</v>
      </c>
      <c r="AL6" s="27">
        <v>12.79</v>
      </c>
      <c r="AM6" s="27">
        <f t="shared" si="1"/>
        <v>17.066181818181818</v>
      </c>
      <c r="AN6" s="215">
        <f t="shared" si="2"/>
        <v>0.14791666666666667</v>
      </c>
      <c r="AO6" s="30">
        <f t="shared" si="3"/>
        <v>213</v>
      </c>
      <c r="AP6" s="29">
        <f t="shared" si="4"/>
        <v>3.55</v>
      </c>
      <c r="AQ6" s="60">
        <f t="shared" si="5"/>
        <v>45.404499999999992</v>
      </c>
    </row>
    <row r="7" spans="1:43" ht="28.8" x14ac:dyDescent="0.25">
      <c r="A7" s="8" t="s">
        <v>50</v>
      </c>
      <c r="B7" s="17" t="s">
        <v>52</v>
      </c>
      <c r="C7" s="17" t="s">
        <v>48</v>
      </c>
      <c r="D7" s="114">
        <v>3.5416666666666666E-2</v>
      </c>
      <c r="E7" s="114">
        <v>7.013888888888889E-2</v>
      </c>
      <c r="F7" s="114">
        <v>2.7777777777777776E-2</v>
      </c>
      <c r="G7" s="114">
        <v>3.5416666666666666E-2</v>
      </c>
      <c r="H7" s="92"/>
      <c r="I7" s="92"/>
      <c r="J7" s="114">
        <v>3.5416666666666666E-2</v>
      </c>
      <c r="K7" s="114">
        <v>3.4027777777777775E-2</v>
      </c>
      <c r="L7" s="114">
        <v>3.9583333333333331E-2</v>
      </c>
      <c r="M7" s="114">
        <v>5.9722222222222225E-2</v>
      </c>
      <c r="N7" s="114">
        <v>3.6805555555555557E-2</v>
      </c>
      <c r="O7" s="92"/>
      <c r="P7" s="92"/>
      <c r="Q7" s="114">
        <v>3.5416666666666666E-2</v>
      </c>
      <c r="R7" s="114">
        <v>6.458333333333334E-2</v>
      </c>
      <c r="S7" s="114">
        <v>3.6111111111111115E-2</v>
      </c>
      <c r="T7" s="114">
        <v>3.4722222222222224E-2</v>
      </c>
      <c r="U7" s="114">
        <v>3.125E-2</v>
      </c>
      <c r="V7" s="92"/>
      <c r="W7" s="107"/>
      <c r="X7" s="114">
        <v>5.0694444444444452E-2</v>
      </c>
      <c r="Y7" s="121">
        <v>4.9305555555555554E-2</v>
      </c>
      <c r="Z7" s="114">
        <v>4.0972222222222222E-2</v>
      </c>
      <c r="AA7" s="121">
        <v>3.0555555555555555E-2</v>
      </c>
      <c r="AB7" s="122">
        <v>4.3750000000000004E-2</v>
      </c>
      <c r="AC7" s="111"/>
      <c r="AD7" s="92"/>
      <c r="AE7" s="114">
        <v>4.9305555555555554E-2</v>
      </c>
      <c r="AF7" s="114">
        <v>3.7499999999999999E-2</v>
      </c>
      <c r="AG7" s="114">
        <v>3.0555555555555555E-2</v>
      </c>
      <c r="AH7" s="114">
        <v>3.4722222222222224E-2</v>
      </c>
      <c r="AI7" s="26">
        <v>1540.51</v>
      </c>
      <c r="AJ7" s="7">
        <v>220</v>
      </c>
      <c r="AK7" s="35">
        <f t="shared" si="0"/>
        <v>7.0023181818181817</v>
      </c>
      <c r="AL7" s="27">
        <v>10.5</v>
      </c>
      <c r="AM7" s="27">
        <f t="shared" si="1"/>
        <v>14.004636363636363</v>
      </c>
      <c r="AN7" s="215">
        <f t="shared" si="2"/>
        <v>0.94374999999999998</v>
      </c>
      <c r="AO7" s="30">
        <f t="shared" si="3"/>
        <v>1359</v>
      </c>
      <c r="AP7" s="29">
        <f t="shared" si="4"/>
        <v>22.65</v>
      </c>
      <c r="AQ7" s="60">
        <f t="shared" si="5"/>
        <v>237.82499999999999</v>
      </c>
    </row>
    <row r="8" spans="1:43" ht="14.4" x14ac:dyDescent="0.25">
      <c r="A8" s="8" t="s">
        <v>14</v>
      </c>
      <c r="B8" s="5" t="s">
        <v>15</v>
      </c>
      <c r="C8" s="5" t="s">
        <v>11</v>
      </c>
      <c r="D8" s="114">
        <v>1.7361111111111112E-2</v>
      </c>
      <c r="E8" s="114"/>
      <c r="F8" s="114"/>
      <c r="G8" s="114">
        <v>3.2638888888888891E-2</v>
      </c>
      <c r="H8" s="92"/>
      <c r="I8" s="92"/>
      <c r="J8" s="117"/>
      <c r="K8" s="114"/>
      <c r="L8" s="114"/>
      <c r="M8" s="114"/>
      <c r="N8" s="114"/>
      <c r="O8" s="92"/>
      <c r="P8" s="98"/>
      <c r="Q8" s="114"/>
      <c r="R8" s="114"/>
      <c r="S8" s="114"/>
      <c r="T8" s="114"/>
      <c r="U8" s="114"/>
      <c r="V8" s="92"/>
      <c r="W8" s="92"/>
      <c r="X8" s="143"/>
      <c r="Y8" s="119"/>
      <c r="Z8" s="114"/>
      <c r="AA8" s="121"/>
      <c r="AB8" s="114"/>
      <c r="AC8" s="92"/>
      <c r="AD8" s="104"/>
      <c r="AE8" s="122"/>
      <c r="AF8" s="114"/>
      <c r="AG8" s="114"/>
      <c r="AH8" s="114"/>
      <c r="AI8" s="26">
        <v>1540.51</v>
      </c>
      <c r="AJ8" s="7">
        <v>220</v>
      </c>
      <c r="AK8" s="35">
        <f t="shared" si="0"/>
        <v>7.0023181818181817</v>
      </c>
      <c r="AL8" s="27">
        <v>10.5</v>
      </c>
      <c r="AM8" s="27">
        <f t="shared" si="1"/>
        <v>14.004636363636363</v>
      </c>
      <c r="AN8" s="215">
        <f t="shared" si="2"/>
        <v>0.05</v>
      </c>
      <c r="AO8" s="30">
        <f t="shared" si="3"/>
        <v>72</v>
      </c>
      <c r="AP8" s="29">
        <f t="shared" si="4"/>
        <v>1.2</v>
      </c>
      <c r="AQ8" s="60">
        <f t="shared" si="5"/>
        <v>12.6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114">
        <v>2.013888888888889E-2</v>
      </c>
      <c r="E9" s="114">
        <v>3.3333333333333333E-2</v>
      </c>
      <c r="F9" s="114">
        <v>1.3888888888888888E-2</v>
      </c>
      <c r="G9" s="114"/>
      <c r="H9" s="92"/>
      <c r="I9" s="92"/>
      <c r="J9" s="114">
        <v>1.8055555555555557E-2</v>
      </c>
      <c r="K9" s="114">
        <v>1.5277777777777777E-2</v>
      </c>
      <c r="L9" s="114">
        <v>1.8055555555555557E-2</v>
      </c>
      <c r="M9" s="114">
        <v>2.1527777777777781E-2</v>
      </c>
      <c r="N9" s="114">
        <v>0.15486111111111112</v>
      </c>
      <c r="O9" s="92"/>
      <c r="P9" s="92"/>
      <c r="Q9" s="114">
        <v>1.6666666666666666E-2</v>
      </c>
      <c r="R9" s="114">
        <v>3.3333333333333333E-2</v>
      </c>
      <c r="S9" s="114"/>
      <c r="T9" s="114">
        <v>8.3333333333333332E-3</v>
      </c>
      <c r="U9" s="114">
        <v>1.9444444444444445E-2</v>
      </c>
      <c r="V9" s="92">
        <v>1.5972222222222224E-2</v>
      </c>
      <c r="W9" s="104"/>
      <c r="X9" s="143">
        <v>9.0277777777777787E-3</v>
      </c>
      <c r="Y9" s="114"/>
      <c r="Z9" s="114">
        <v>4.027777777777778E-2</v>
      </c>
      <c r="AA9" s="114">
        <v>1.1805555555555555E-2</v>
      </c>
      <c r="AB9" s="122">
        <v>2.7777777777777776E-2</v>
      </c>
      <c r="AC9" s="111">
        <v>2.2222222222222223E-2</v>
      </c>
      <c r="AD9" s="104"/>
      <c r="AE9" s="122">
        <v>2.2916666666666669E-2</v>
      </c>
      <c r="AF9" s="122"/>
      <c r="AG9" s="114">
        <v>2.1527777777777781E-2</v>
      </c>
      <c r="AH9" s="114">
        <v>1.1111111111111112E-2</v>
      </c>
      <c r="AI9" s="26">
        <v>1850.27</v>
      </c>
      <c r="AJ9" s="7">
        <v>220</v>
      </c>
      <c r="AK9" s="35">
        <f t="shared" si="0"/>
        <v>8.410318181818182</v>
      </c>
      <c r="AL9" s="27">
        <v>12.61</v>
      </c>
      <c r="AM9" s="27">
        <f t="shared" si="1"/>
        <v>16.820636363636364</v>
      </c>
      <c r="AN9" s="215">
        <f t="shared" si="2"/>
        <v>0.55555555555555569</v>
      </c>
      <c r="AO9" s="30">
        <f t="shared" si="3"/>
        <v>800.00000000000023</v>
      </c>
      <c r="AP9" s="29">
        <f t="shared" si="4"/>
        <v>13.333333333333337</v>
      </c>
      <c r="AQ9" s="60">
        <f t="shared" si="5"/>
        <v>168.13333333333338</v>
      </c>
    </row>
    <row r="10" spans="1:43" ht="28.8" x14ac:dyDescent="0.25">
      <c r="A10" s="4" t="s">
        <v>18</v>
      </c>
      <c r="B10" s="5" t="s">
        <v>19</v>
      </c>
      <c r="C10" s="5" t="s">
        <v>8</v>
      </c>
      <c r="D10" s="127">
        <v>9.7222222222222224E-3</v>
      </c>
      <c r="E10" s="114"/>
      <c r="F10" s="114"/>
      <c r="G10" s="114">
        <v>2.4999999999999998E-2</v>
      </c>
      <c r="H10" s="98"/>
      <c r="I10" s="92"/>
      <c r="J10" s="114">
        <v>9.7222222222222224E-3</v>
      </c>
      <c r="K10" s="127">
        <v>3.4027777777777775E-2</v>
      </c>
      <c r="L10" s="114"/>
      <c r="M10" s="114">
        <v>3.6111111111111115E-2</v>
      </c>
      <c r="N10" s="114">
        <v>4.7916666666666663E-2</v>
      </c>
      <c r="O10" s="98"/>
      <c r="P10" s="98"/>
      <c r="Q10" s="114">
        <v>1.3194444444444444E-2</v>
      </c>
      <c r="R10" s="127"/>
      <c r="S10" s="114"/>
      <c r="T10" s="117"/>
      <c r="U10" s="114">
        <v>1.0416666666666666E-2</v>
      </c>
      <c r="V10" s="92"/>
      <c r="W10" s="98"/>
      <c r="X10" s="117"/>
      <c r="Y10" s="127"/>
      <c r="Z10" s="114">
        <v>9.7222222222222224E-3</v>
      </c>
      <c r="AA10" s="117"/>
      <c r="AB10" s="122">
        <v>3.4722222222222224E-2</v>
      </c>
      <c r="AC10" s="111"/>
      <c r="AD10" s="92"/>
      <c r="AE10" s="114">
        <v>8.3333333333333329E-2</v>
      </c>
      <c r="AF10" s="127">
        <v>1.6666666666666666E-2</v>
      </c>
      <c r="AG10" s="114"/>
      <c r="AH10" s="117"/>
      <c r="AI10" s="26">
        <v>1540.51</v>
      </c>
      <c r="AJ10" s="7">
        <v>200</v>
      </c>
      <c r="AK10" s="35">
        <f t="shared" si="0"/>
        <v>7.7025499999999996</v>
      </c>
      <c r="AL10" s="27">
        <v>11.55</v>
      </c>
      <c r="AM10" s="27">
        <f t="shared" si="1"/>
        <v>15.405099999999999</v>
      </c>
      <c r="AN10" s="215">
        <f t="shared" si="2"/>
        <v>0.33055555555555555</v>
      </c>
      <c r="AO10" s="30">
        <f t="shared" si="3"/>
        <v>476</v>
      </c>
      <c r="AP10" s="29">
        <f t="shared" si="4"/>
        <v>7.9333333333333336</v>
      </c>
      <c r="AQ10" s="60">
        <f t="shared" si="5"/>
        <v>91.63000000000001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139"/>
      <c r="E11" s="139"/>
      <c r="F11" s="139"/>
      <c r="G11" s="139"/>
      <c r="H11" s="100"/>
      <c r="I11" s="100"/>
      <c r="J11" s="131">
        <v>1.1805555555555555E-2</v>
      </c>
      <c r="K11" s="139"/>
      <c r="L11" s="139"/>
      <c r="M11" s="139"/>
      <c r="N11" s="139"/>
      <c r="O11" s="100"/>
      <c r="P11" s="100"/>
      <c r="Q11" s="139"/>
      <c r="R11" s="139"/>
      <c r="S11" s="139"/>
      <c r="T11" s="139"/>
      <c r="U11" s="139"/>
      <c r="V11" s="100"/>
      <c r="W11" s="100"/>
      <c r="X11" s="139"/>
      <c r="Y11" s="139"/>
      <c r="Z11" s="139"/>
      <c r="AA11" s="139"/>
      <c r="AB11" s="139"/>
      <c r="AC11" s="100"/>
      <c r="AD11" s="95"/>
      <c r="AE11" s="139"/>
      <c r="AF11" s="139"/>
      <c r="AG11" s="139"/>
      <c r="AH11" s="139"/>
      <c r="AI11" s="26">
        <v>1877.28</v>
      </c>
      <c r="AJ11" s="7">
        <v>220</v>
      </c>
      <c r="AK11" s="35">
        <f t="shared" si="0"/>
        <v>8.5330909090909088</v>
      </c>
      <c r="AL11" s="27">
        <v>12.79</v>
      </c>
      <c r="AM11" s="27">
        <f t="shared" si="1"/>
        <v>17.066181818181818</v>
      </c>
      <c r="AN11" s="215">
        <f t="shared" si="2"/>
        <v>1.1805555555555555E-2</v>
      </c>
      <c r="AO11" s="30">
        <f t="shared" si="3"/>
        <v>17</v>
      </c>
      <c r="AP11" s="29">
        <f t="shared" si="4"/>
        <v>0.28333333333333333</v>
      </c>
      <c r="AQ11" s="60">
        <f t="shared" si="5"/>
        <v>3.6238333333333328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38">
        <v>1.7361111111111112E-2</v>
      </c>
      <c r="E12" s="134">
        <v>3.3333333333333333E-2</v>
      </c>
      <c r="F12" s="134">
        <v>1.5972222222222224E-2</v>
      </c>
      <c r="G12" s="134">
        <v>2.7083333333333334E-2</v>
      </c>
      <c r="H12" s="106"/>
      <c r="I12" s="102"/>
      <c r="J12" s="134">
        <v>2.1527777777777781E-2</v>
      </c>
      <c r="K12" s="138">
        <v>2.6388888888888889E-2</v>
      </c>
      <c r="L12" s="134">
        <v>3.1944444444444449E-2</v>
      </c>
      <c r="M12" s="134"/>
      <c r="N12" s="134">
        <v>3.4027777777777775E-2</v>
      </c>
      <c r="O12" s="106"/>
      <c r="P12" s="106"/>
      <c r="Q12" s="134">
        <v>3.125E-2</v>
      </c>
      <c r="R12" s="138">
        <v>3.9583333333333331E-2</v>
      </c>
      <c r="S12" s="134">
        <v>4.2361111111111106E-2</v>
      </c>
      <c r="T12" s="134">
        <v>2.9861111111111113E-2</v>
      </c>
      <c r="U12" s="134">
        <v>2.361111111111111E-2</v>
      </c>
      <c r="V12" s="106"/>
      <c r="W12" s="106"/>
      <c r="X12" s="135"/>
      <c r="Y12" s="137"/>
      <c r="Z12" s="134"/>
      <c r="AA12" s="134"/>
      <c r="AB12" s="134"/>
      <c r="AC12" s="106"/>
      <c r="AD12" s="141"/>
      <c r="AE12" s="135"/>
      <c r="AF12" s="138"/>
      <c r="AG12" s="134"/>
      <c r="AH12" s="135"/>
      <c r="AI12" s="26">
        <v>1877.28</v>
      </c>
      <c r="AJ12" s="12">
        <v>220</v>
      </c>
      <c r="AK12" s="35">
        <f t="shared" si="0"/>
        <v>8.5330909090909088</v>
      </c>
      <c r="AL12" s="34">
        <v>12.79</v>
      </c>
      <c r="AM12" s="27">
        <f t="shared" si="1"/>
        <v>17.066181818181818</v>
      </c>
      <c r="AN12" s="215">
        <f t="shared" si="2"/>
        <v>0.37430555555555556</v>
      </c>
      <c r="AO12" s="30">
        <f t="shared" si="3"/>
        <v>539</v>
      </c>
      <c r="AP12" s="29">
        <f t="shared" si="4"/>
        <v>8.9833333333333325</v>
      </c>
      <c r="AQ12" s="60">
        <f t="shared" si="5"/>
        <v>114.89683333333332</v>
      </c>
    </row>
    <row r="13" spans="1:43" ht="14.4" x14ac:dyDescent="0.25">
      <c r="A13" s="8" t="s">
        <v>23</v>
      </c>
      <c r="B13" s="5" t="s">
        <v>24</v>
      </c>
      <c r="C13" s="5" t="s">
        <v>8</v>
      </c>
      <c r="D13" s="139"/>
      <c r="E13" s="139"/>
      <c r="F13" s="139"/>
      <c r="G13" s="139"/>
      <c r="H13" s="100"/>
      <c r="I13" s="100"/>
      <c r="J13" s="139"/>
      <c r="K13" s="139"/>
      <c r="L13" s="139"/>
      <c r="M13" s="139"/>
      <c r="N13" s="139"/>
      <c r="O13" s="100"/>
      <c r="P13" s="100"/>
      <c r="Q13" s="139"/>
      <c r="R13" s="139"/>
      <c r="S13" s="139"/>
      <c r="T13" s="139"/>
      <c r="U13" s="139"/>
      <c r="V13" s="95"/>
      <c r="W13" s="100"/>
      <c r="X13" s="139"/>
      <c r="Y13" s="139"/>
      <c r="Z13" s="139"/>
      <c r="AA13" s="131">
        <v>0.14305555555555557</v>
      </c>
      <c r="AB13" s="139"/>
      <c r="AC13" s="100"/>
      <c r="AD13" s="95"/>
      <c r="AE13" s="139"/>
      <c r="AF13" s="139"/>
      <c r="AG13" s="139"/>
      <c r="AH13" s="139"/>
      <c r="AI13" s="26">
        <v>1540.51</v>
      </c>
      <c r="AJ13" s="7">
        <v>200</v>
      </c>
      <c r="AK13" s="35">
        <f t="shared" si="0"/>
        <v>7.7025499999999996</v>
      </c>
      <c r="AL13" s="27">
        <v>11.55</v>
      </c>
      <c r="AM13" s="27">
        <f t="shared" si="1"/>
        <v>15.405099999999999</v>
      </c>
      <c r="AN13" s="215">
        <f t="shared" si="2"/>
        <v>0.14305555555555557</v>
      </c>
      <c r="AO13" s="30">
        <f t="shared" si="3"/>
        <v>206.00000000000003</v>
      </c>
      <c r="AP13" s="29">
        <f t="shared" si="4"/>
        <v>3.433333333333334</v>
      </c>
      <c r="AQ13" s="60">
        <f t="shared" si="5"/>
        <v>39.655000000000008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117"/>
      <c r="E14" s="114"/>
      <c r="F14" s="117"/>
      <c r="G14" s="117"/>
      <c r="H14" s="98"/>
      <c r="I14" s="98"/>
      <c r="J14" s="117"/>
      <c r="K14" s="117"/>
      <c r="L14" s="117"/>
      <c r="M14" s="117"/>
      <c r="N14" s="117"/>
      <c r="O14" s="98"/>
      <c r="P14" s="98"/>
      <c r="Q14" s="117"/>
      <c r="R14" s="117"/>
      <c r="S14" s="117"/>
      <c r="T14" s="117"/>
      <c r="U14" s="117"/>
      <c r="V14" s="98"/>
      <c r="W14" s="98"/>
      <c r="X14" s="123"/>
      <c r="Y14" s="117"/>
      <c r="Z14" s="117"/>
      <c r="AA14" s="117"/>
      <c r="AB14" s="117"/>
      <c r="AC14" s="92"/>
      <c r="AD14" s="92"/>
      <c r="AE14" s="117"/>
      <c r="AF14" s="117"/>
      <c r="AG14" s="117"/>
      <c r="AH14" s="117"/>
      <c r="AI14" s="26">
        <v>1066.6400000000001</v>
      </c>
      <c r="AJ14" s="7">
        <v>100</v>
      </c>
      <c r="AK14" s="35">
        <f t="shared" si="0"/>
        <v>10.666400000000001</v>
      </c>
      <c r="AL14" s="27">
        <v>15.99</v>
      </c>
      <c r="AM14" s="27">
        <f t="shared" si="1"/>
        <v>21.332800000000002</v>
      </c>
      <c r="AN14" s="215">
        <f t="shared" si="2"/>
        <v>0</v>
      </c>
      <c r="AO14" s="30">
        <f t="shared" si="3"/>
        <v>0</v>
      </c>
      <c r="AP14" s="29">
        <f t="shared" si="4"/>
        <v>0</v>
      </c>
      <c r="AQ14" s="60">
        <f t="shared" si="5"/>
        <v>0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131">
        <v>2.2916666666666669E-2</v>
      </c>
      <c r="E15" s="131">
        <v>2.9166666666666664E-2</v>
      </c>
      <c r="F15" s="131">
        <v>3.5416666666666666E-2</v>
      </c>
      <c r="G15" s="131">
        <v>3.6111111111111115E-2</v>
      </c>
      <c r="H15" s="95">
        <v>1.2499999999999999E-2</v>
      </c>
      <c r="I15" s="100"/>
      <c r="J15" s="131">
        <v>3.7499999999999999E-2</v>
      </c>
      <c r="K15" s="131">
        <v>3.125E-2</v>
      </c>
      <c r="L15" s="131">
        <v>2.7777777777777776E-2</v>
      </c>
      <c r="M15" s="131">
        <v>3.125E-2</v>
      </c>
      <c r="N15" s="131">
        <v>3.0555555555555555E-2</v>
      </c>
      <c r="O15" s="100"/>
      <c r="P15" s="100"/>
      <c r="Q15" s="131">
        <v>3.1944444444444449E-2</v>
      </c>
      <c r="R15" s="131">
        <v>2.9166666666666664E-2</v>
      </c>
      <c r="S15" s="131">
        <v>2.7083333333333334E-2</v>
      </c>
      <c r="T15" s="131">
        <v>2.9166666666666664E-2</v>
      </c>
      <c r="U15" s="131">
        <v>3.4027777777777775E-2</v>
      </c>
      <c r="V15" s="100"/>
      <c r="W15" s="100"/>
      <c r="X15" s="131">
        <v>2.4305555555555556E-2</v>
      </c>
      <c r="Y15" s="131">
        <v>3.8194444444444441E-2</v>
      </c>
      <c r="Z15" s="131">
        <v>1.9444444444444445E-2</v>
      </c>
      <c r="AA15" s="131">
        <v>2.2222222222222223E-2</v>
      </c>
      <c r="AB15" s="131">
        <v>1.9444444444444445E-2</v>
      </c>
      <c r="AC15" s="100"/>
      <c r="AD15" s="100"/>
      <c r="AE15" s="131">
        <v>2.9861111111111113E-2</v>
      </c>
      <c r="AF15" s="131">
        <v>3.125E-2</v>
      </c>
      <c r="AG15" s="131">
        <v>2.4999999999999998E-2</v>
      </c>
      <c r="AH15" s="131">
        <v>3.2638888888888891E-2</v>
      </c>
      <c r="AI15" s="26">
        <v>1877.28</v>
      </c>
      <c r="AJ15" s="7">
        <v>220</v>
      </c>
      <c r="AK15" s="35">
        <f t="shared" si="0"/>
        <v>8.5330909090909088</v>
      </c>
      <c r="AL15" s="27">
        <v>12.79</v>
      </c>
      <c r="AM15" s="27">
        <f t="shared" si="1"/>
        <v>17.066181818181818</v>
      </c>
      <c r="AN15" s="215">
        <f t="shared" si="2"/>
        <v>0.68819444444444466</v>
      </c>
      <c r="AO15" s="30">
        <f t="shared" si="3"/>
        <v>991.00000000000034</v>
      </c>
      <c r="AP15" s="29">
        <f t="shared" si="4"/>
        <v>16.516666666666673</v>
      </c>
      <c r="AQ15" s="60">
        <f t="shared" si="5"/>
        <v>211.24816666666672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131"/>
      <c r="E16" s="139"/>
      <c r="F16" s="139"/>
      <c r="G16" s="139"/>
      <c r="H16" s="100"/>
      <c r="I16" s="100"/>
      <c r="J16" s="139"/>
      <c r="K16" s="139"/>
      <c r="L16" s="139"/>
      <c r="M16" s="139"/>
      <c r="N16" s="139"/>
      <c r="O16" s="100"/>
      <c r="P16" s="100"/>
      <c r="Q16" s="139"/>
      <c r="R16" s="131"/>
      <c r="S16" s="139"/>
      <c r="T16" s="139"/>
      <c r="U16" s="139"/>
      <c r="V16" s="100"/>
      <c r="W16" s="100"/>
      <c r="X16" s="139"/>
      <c r="Y16" s="131"/>
      <c r="Z16" s="139"/>
      <c r="AA16" s="139"/>
      <c r="AB16" s="139"/>
      <c r="AC16" s="100"/>
      <c r="AD16" s="100"/>
      <c r="AE16" s="139"/>
      <c r="AF16" s="139"/>
      <c r="AG16" s="139"/>
      <c r="AH16" s="139"/>
      <c r="AI16" s="26">
        <v>1877.28</v>
      </c>
      <c r="AJ16" s="7">
        <v>220</v>
      </c>
      <c r="AK16" s="35">
        <f t="shared" si="0"/>
        <v>8.5330909090909088</v>
      </c>
      <c r="AL16" s="27">
        <v>12.79</v>
      </c>
      <c r="AM16" s="27">
        <f t="shared" si="1"/>
        <v>17.066181818181818</v>
      </c>
      <c r="AN16" s="215">
        <f t="shared" si="2"/>
        <v>0</v>
      </c>
      <c r="AO16" s="30">
        <f t="shared" si="3"/>
        <v>0</v>
      </c>
      <c r="AP16" s="29">
        <f t="shared" si="4"/>
        <v>0</v>
      </c>
      <c r="AQ16" s="60">
        <f t="shared" si="5"/>
        <v>0</v>
      </c>
    </row>
    <row r="17" spans="1:96" ht="14.4" x14ac:dyDescent="0.25">
      <c r="A17" s="8" t="s">
        <v>32</v>
      </c>
      <c r="B17" s="5" t="s">
        <v>33</v>
      </c>
      <c r="C17" s="5" t="s">
        <v>11</v>
      </c>
      <c r="D17" s="139"/>
      <c r="E17" s="131"/>
      <c r="F17" s="139"/>
      <c r="G17" s="131"/>
      <c r="H17" s="100"/>
      <c r="I17" s="100"/>
      <c r="J17" s="139"/>
      <c r="K17" s="139"/>
      <c r="L17" s="139"/>
      <c r="M17" s="139"/>
      <c r="N17" s="139"/>
      <c r="O17" s="100"/>
      <c r="P17" s="100"/>
      <c r="Q17" s="139"/>
      <c r="R17" s="139"/>
      <c r="S17" s="131">
        <v>3.0555555555555555E-2</v>
      </c>
      <c r="T17" s="139"/>
      <c r="U17" s="139"/>
      <c r="V17" s="95"/>
      <c r="W17" s="100"/>
      <c r="X17" s="139"/>
      <c r="Y17" s="139"/>
      <c r="Z17" s="139"/>
      <c r="AA17" s="139"/>
      <c r="AB17" s="139"/>
      <c r="AC17" s="100"/>
      <c r="AD17" s="95"/>
      <c r="AE17" s="139"/>
      <c r="AF17" s="139"/>
      <c r="AG17" s="139"/>
      <c r="AH17" s="139"/>
      <c r="AI17" s="26">
        <v>1877.28</v>
      </c>
      <c r="AJ17" s="7">
        <v>220</v>
      </c>
      <c r="AK17" s="35">
        <f t="shared" si="0"/>
        <v>8.5330909090909088</v>
      </c>
      <c r="AL17" s="27">
        <v>12.79</v>
      </c>
      <c r="AM17" s="27">
        <f t="shared" si="1"/>
        <v>17.066181818181818</v>
      </c>
      <c r="AN17" s="215">
        <f t="shared" si="2"/>
        <v>3.0555555555555555E-2</v>
      </c>
      <c r="AO17" s="30">
        <f t="shared" si="3"/>
        <v>44</v>
      </c>
      <c r="AP17" s="29">
        <f t="shared" si="4"/>
        <v>0.73333333333333328</v>
      </c>
      <c r="AQ17" s="60">
        <f t="shared" si="5"/>
        <v>9.3793333333333315</v>
      </c>
    </row>
    <row r="18" spans="1:96" ht="28.8" x14ac:dyDescent="0.25">
      <c r="A18" s="8" t="s">
        <v>34</v>
      </c>
      <c r="B18" s="5" t="s">
        <v>35</v>
      </c>
      <c r="C18" s="21" t="s">
        <v>48</v>
      </c>
      <c r="D18" s="117"/>
      <c r="E18" s="114"/>
      <c r="F18" s="114">
        <v>2.013888888888889E-2</v>
      </c>
      <c r="G18" s="114"/>
      <c r="H18" s="98"/>
      <c r="I18" s="92"/>
      <c r="J18" s="117"/>
      <c r="K18" s="114"/>
      <c r="L18" s="114"/>
      <c r="M18" s="114"/>
      <c r="N18" s="117"/>
      <c r="O18" s="92"/>
      <c r="P18" s="92"/>
      <c r="Q18" s="114"/>
      <c r="R18" s="114"/>
      <c r="S18" s="114"/>
      <c r="T18" s="114"/>
      <c r="U18" s="114">
        <v>0.30208333333333331</v>
      </c>
      <c r="V18" s="92"/>
      <c r="W18" s="104"/>
      <c r="X18" s="114">
        <v>9.0277777777777787E-3</v>
      </c>
      <c r="Y18" s="114"/>
      <c r="Z18" s="114"/>
      <c r="AA18" s="114"/>
      <c r="AB18" s="114"/>
      <c r="AC18" s="92"/>
      <c r="AD18" s="92"/>
      <c r="AE18" s="122">
        <v>4.4444444444444446E-2</v>
      </c>
      <c r="AF18" s="114"/>
      <c r="AG18" s="114"/>
      <c r="AH18" s="114">
        <v>2.9166666666666664E-2</v>
      </c>
      <c r="AI18" s="26">
        <v>1540.51</v>
      </c>
      <c r="AJ18" s="7">
        <v>220</v>
      </c>
      <c r="AK18" s="35">
        <f t="shared" si="0"/>
        <v>7.0023181818181817</v>
      </c>
      <c r="AL18" s="27">
        <v>10.5</v>
      </c>
      <c r="AM18" s="27">
        <f t="shared" si="1"/>
        <v>14.004636363636363</v>
      </c>
      <c r="AN18" s="215">
        <f t="shared" si="2"/>
        <v>0.40486111111111112</v>
      </c>
      <c r="AO18" s="30">
        <f t="shared" si="3"/>
        <v>583</v>
      </c>
      <c r="AP18" s="29">
        <f t="shared" si="4"/>
        <v>9.7166666666666668</v>
      </c>
      <c r="AQ18" s="60">
        <f t="shared" si="5"/>
        <v>102.02500000000001</v>
      </c>
    </row>
    <row r="19" spans="1:96" ht="14.4" x14ac:dyDescent="0.25">
      <c r="A19" s="9" t="s">
        <v>36</v>
      </c>
      <c r="B19" s="5" t="s">
        <v>37</v>
      </c>
      <c r="C19" s="5" t="s">
        <v>8</v>
      </c>
      <c r="D19" s="131"/>
      <c r="E19" s="131"/>
      <c r="F19" s="131"/>
      <c r="G19" s="139"/>
      <c r="H19" s="95"/>
      <c r="I19" s="100"/>
      <c r="J19" s="139"/>
      <c r="K19" s="139"/>
      <c r="L19" s="131"/>
      <c r="M19" s="131">
        <v>1.5972222222222224E-2</v>
      </c>
      <c r="N19" s="131"/>
      <c r="O19" s="100"/>
      <c r="P19" s="100"/>
      <c r="Q19" s="139"/>
      <c r="R19" s="131"/>
      <c r="S19" s="139"/>
      <c r="T19" s="131"/>
      <c r="U19" s="117"/>
      <c r="V19" s="98"/>
      <c r="W19" s="98"/>
      <c r="X19" s="114">
        <v>1.5277777777777777E-2</v>
      </c>
      <c r="Y19" s="114">
        <v>2.9861111111111113E-2</v>
      </c>
      <c r="Z19" s="114">
        <v>1.1805555555555555E-2</v>
      </c>
      <c r="AA19" s="114">
        <v>7.7083333333333337E-2</v>
      </c>
      <c r="AB19" s="117"/>
      <c r="AC19" s="110"/>
      <c r="AD19" s="92"/>
      <c r="AE19" s="117"/>
      <c r="AF19" s="117"/>
      <c r="AG19" s="117"/>
      <c r="AH19" s="117"/>
      <c r="AI19" s="26">
        <v>1877.28</v>
      </c>
      <c r="AJ19" s="7">
        <v>200</v>
      </c>
      <c r="AK19" s="35">
        <f t="shared" si="0"/>
        <v>9.3864000000000001</v>
      </c>
      <c r="AL19" s="27">
        <v>14.07</v>
      </c>
      <c r="AM19" s="27">
        <f t="shared" si="1"/>
        <v>18.7728</v>
      </c>
      <c r="AN19" s="215">
        <f t="shared" si="2"/>
        <v>0.15000000000000002</v>
      </c>
      <c r="AO19" s="30">
        <f t="shared" si="3"/>
        <v>216.00000000000003</v>
      </c>
      <c r="AP19" s="29">
        <f t="shared" si="4"/>
        <v>3.6000000000000005</v>
      </c>
      <c r="AQ19" s="60">
        <f t="shared" si="5"/>
        <v>50.652000000000008</v>
      </c>
    </row>
    <row r="20" spans="1:96" ht="28.8" x14ac:dyDescent="0.25">
      <c r="A20" s="9" t="s">
        <v>53</v>
      </c>
      <c r="B20" s="5" t="s">
        <v>54</v>
      </c>
      <c r="C20" s="5" t="s">
        <v>55</v>
      </c>
      <c r="D20" s="117"/>
      <c r="E20" s="117"/>
      <c r="F20" s="117"/>
      <c r="G20" s="117"/>
      <c r="H20" s="98"/>
      <c r="I20" s="98"/>
      <c r="J20" s="117"/>
      <c r="K20" s="117"/>
      <c r="L20" s="117"/>
      <c r="M20" s="117"/>
      <c r="N20" s="117"/>
      <c r="O20" s="98"/>
      <c r="P20" s="98"/>
      <c r="Q20" s="117"/>
      <c r="R20" s="117"/>
      <c r="S20" s="117"/>
      <c r="T20" s="117"/>
      <c r="U20" s="117"/>
      <c r="V20" s="98"/>
      <c r="W20" s="98"/>
      <c r="X20" s="117"/>
      <c r="Y20" s="117"/>
      <c r="Z20" s="117"/>
      <c r="AA20" s="117"/>
      <c r="AB20" s="117"/>
      <c r="AC20" s="110"/>
      <c r="AD20" s="98"/>
      <c r="AE20" s="117"/>
      <c r="AF20" s="117"/>
      <c r="AG20" s="117"/>
      <c r="AH20" s="117"/>
      <c r="AI20" s="26">
        <v>3765.33</v>
      </c>
      <c r="AJ20" s="7">
        <v>80</v>
      </c>
      <c r="AK20" s="35">
        <f t="shared" si="0"/>
        <v>47.066625000000002</v>
      </c>
      <c r="AL20" s="27">
        <v>70.59</v>
      </c>
      <c r="AM20" s="27">
        <f t="shared" si="1"/>
        <v>94.133250000000004</v>
      </c>
      <c r="AN20" s="215">
        <f t="shared" si="2"/>
        <v>0</v>
      </c>
      <c r="AO20" s="30">
        <f t="shared" si="3"/>
        <v>0</v>
      </c>
      <c r="AP20" s="29">
        <f t="shared" si="4"/>
        <v>0</v>
      </c>
      <c r="AQ20" s="60">
        <f t="shared" si="5"/>
        <v>0</v>
      </c>
    </row>
    <row r="21" spans="1:96" ht="28.8" x14ac:dyDescent="0.25">
      <c r="A21" s="8" t="s">
        <v>38</v>
      </c>
      <c r="B21" s="5" t="s">
        <v>35</v>
      </c>
      <c r="C21" s="5" t="s">
        <v>11</v>
      </c>
      <c r="D21" s="139"/>
      <c r="E21" s="139"/>
      <c r="F21" s="139"/>
      <c r="G21" s="131"/>
      <c r="H21" s="100"/>
      <c r="I21" s="100"/>
      <c r="J21" s="139"/>
      <c r="K21" s="139"/>
      <c r="L21" s="131">
        <v>0.17152777777777775</v>
      </c>
      <c r="M21" s="139"/>
      <c r="N21" s="139"/>
      <c r="O21" s="100"/>
      <c r="P21" s="100"/>
      <c r="Q21" s="139"/>
      <c r="R21" s="131">
        <v>9.7222222222222224E-3</v>
      </c>
      <c r="S21" s="131"/>
      <c r="T21" s="139"/>
      <c r="U21" s="139"/>
      <c r="V21" s="100"/>
      <c r="W21" s="100"/>
      <c r="X21" s="139"/>
      <c r="Y21" s="139"/>
      <c r="Z21" s="139"/>
      <c r="AA21" s="139"/>
      <c r="AB21" s="139"/>
      <c r="AC21" s="100"/>
      <c r="AD21" s="100"/>
      <c r="AE21" s="139"/>
      <c r="AF21" s="139"/>
      <c r="AG21" s="131">
        <v>0.16666666666666666</v>
      </c>
      <c r="AH21" s="139"/>
      <c r="AI21" s="26">
        <v>1540.51</v>
      </c>
      <c r="AJ21" s="7">
        <v>220</v>
      </c>
      <c r="AK21" s="35">
        <f t="shared" si="0"/>
        <v>7.0023181818181817</v>
      </c>
      <c r="AL21" s="27">
        <v>10.5</v>
      </c>
      <c r="AM21" s="27">
        <f t="shared" si="1"/>
        <v>14.004636363636363</v>
      </c>
      <c r="AN21" s="215">
        <f t="shared" si="2"/>
        <v>0.34791666666666665</v>
      </c>
      <c r="AO21" s="30">
        <f t="shared" si="3"/>
        <v>501</v>
      </c>
      <c r="AP21" s="29">
        <f t="shared" si="4"/>
        <v>8.35</v>
      </c>
      <c r="AQ21" s="60">
        <f t="shared" si="5"/>
        <v>87.674999999999997</v>
      </c>
    </row>
    <row r="22" spans="1:96" ht="14.4" x14ac:dyDescent="0.25">
      <c r="A22" s="8" t="s">
        <v>39</v>
      </c>
      <c r="B22" s="5" t="s">
        <v>33</v>
      </c>
      <c r="C22" s="5" t="s">
        <v>11</v>
      </c>
      <c r="D22" s="139"/>
      <c r="E22" s="139"/>
      <c r="F22" s="131"/>
      <c r="G22" s="131"/>
      <c r="H22" s="100"/>
      <c r="I22" s="100"/>
      <c r="J22" s="139"/>
      <c r="K22" s="131"/>
      <c r="L22" s="131"/>
      <c r="M22" s="131"/>
      <c r="N22" s="131"/>
      <c r="O22" s="95"/>
      <c r="P22" s="95"/>
      <c r="Q22" s="131"/>
      <c r="R22" s="131"/>
      <c r="S22" s="131"/>
      <c r="T22" s="131"/>
      <c r="U22" s="139"/>
      <c r="V22" s="95"/>
      <c r="W22" s="95"/>
      <c r="X22" s="131"/>
      <c r="Y22" s="131"/>
      <c r="Z22" s="139"/>
      <c r="AA22" s="131"/>
      <c r="AB22" s="139"/>
      <c r="AC22" s="95"/>
      <c r="AD22" s="95"/>
      <c r="AE22" s="131"/>
      <c r="AF22" s="131"/>
      <c r="AG22" s="139"/>
      <c r="AH22" s="139"/>
      <c r="AI22" s="26">
        <v>1877.28</v>
      </c>
      <c r="AJ22" s="7">
        <v>220</v>
      </c>
      <c r="AK22" s="35">
        <f t="shared" si="0"/>
        <v>8.5330909090909088</v>
      </c>
      <c r="AL22" s="27">
        <v>12.61</v>
      </c>
      <c r="AM22" s="27">
        <f t="shared" si="1"/>
        <v>17.066181818181818</v>
      </c>
      <c r="AN22" s="215">
        <f t="shared" si="2"/>
        <v>0</v>
      </c>
      <c r="AO22" s="30">
        <f t="shared" si="3"/>
        <v>0</v>
      </c>
      <c r="AP22" s="29">
        <f t="shared" si="4"/>
        <v>0</v>
      </c>
      <c r="AQ22" s="60">
        <f t="shared" si="5"/>
        <v>0</v>
      </c>
    </row>
    <row r="23" spans="1:96" ht="28.8" x14ac:dyDescent="0.25">
      <c r="A23" s="8" t="s">
        <v>40</v>
      </c>
      <c r="B23" s="5" t="s">
        <v>41</v>
      </c>
      <c r="C23" s="5" t="s">
        <v>8</v>
      </c>
      <c r="D23" s="117"/>
      <c r="E23" s="114"/>
      <c r="F23" s="114">
        <v>8.5416666666666655E-2</v>
      </c>
      <c r="G23" s="117"/>
      <c r="H23" s="92"/>
      <c r="I23" s="92"/>
      <c r="J23" s="117"/>
      <c r="K23" s="117"/>
      <c r="L23" s="117"/>
      <c r="M23" s="117"/>
      <c r="N23" s="117"/>
      <c r="O23" s="98"/>
      <c r="P23" s="98"/>
      <c r="Q23" s="114"/>
      <c r="R23" s="114">
        <v>2.0833333333333332E-2</v>
      </c>
      <c r="S23" s="117"/>
      <c r="T23" s="114"/>
      <c r="U23" s="114"/>
      <c r="V23" s="98"/>
      <c r="W23" s="107"/>
      <c r="X23" s="143"/>
      <c r="Y23" s="114">
        <v>1.5277777777777777E-2</v>
      </c>
      <c r="Z23" s="114">
        <v>9.0277777777777787E-3</v>
      </c>
      <c r="AA23" s="114"/>
      <c r="AB23" s="117"/>
      <c r="AC23" s="92"/>
      <c r="AD23" s="98"/>
      <c r="AE23" s="117"/>
      <c r="AF23" s="117"/>
      <c r="AG23" s="117"/>
      <c r="AH23" s="117"/>
      <c r="AI23" s="26">
        <v>1877.28</v>
      </c>
      <c r="AJ23" s="7">
        <v>200</v>
      </c>
      <c r="AK23" s="35">
        <f t="shared" si="0"/>
        <v>9.3864000000000001</v>
      </c>
      <c r="AL23" s="27">
        <v>14.07</v>
      </c>
      <c r="AM23" s="27">
        <f t="shared" si="1"/>
        <v>18.7728</v>
      </c>
      <c r="AN23" s="215">
        <f t="shared" si="2"/>
        <v>0.13055555555555554</v>
      </c>
      <c r="AO23" s="30">
        <f t="shared" si="3"/>
        <v>187.99999999999997</v>
      </c>
      <c r="AP23" s="29">
        <f t="shared" si="4"/>
        <v>3.1333333333333329</v>
      </c>
      <c r="AQ23" s="60">
        <f t="shared" si="5"/>
        <v>44.085999999999991</v>
      </c>
    </row>
    <row r="24" spans="1:96" ht="14.4" x14ac:dyDescent="0.3">
      <c r="A24" s="8" t="s">
        <v>42</v>
      </c>
      <c r="B24" s="20" t="s">
        <v>74</v>
      </c>
      <c r="C24" s="57" t="s">
        <v>48</v>
      </c>
      <c r="D24" s="114"/>
      <c r="E24" s="114"/>
      <c r="F24" s="117" t="s">
        <v>82</v>
      </c>
      <c r="G24" s="114"/>
      <c r="H24" s="92">
        <v>3.4722222222222224E-2</v>
      </c>
      <c r="I24" s="92"/>
      <c r="J24" s="114"/>
      <c r="K24" s="114"/>
      <c r="L24" s="114"/>
      <c r="M24" s="114">
        <v>1.2499999999999999E-2</v>
      </c>
      <c r="N24" s="114"/>
      <c r="O24" s="92"/>
      <c r="P24" s="92"/>
      <c r="Q24" s="117"/>
      <c r="R24" s="114">
        <v>1.1111111111111112E-2</v>
      </c>
      <c r="S24" s="114">
        <v>9.7222222222222224E-3</v>
      </c>
      <c r="T24" s="114">
        <v>1.0416666666666666E-2</v>
      </c>
      <c r="U24" s="114">
        <v>8.3333333333333332E-3</v>
      </c>
      <c r="V24" s="92"/>
      <c r="W24" s="98"/>
      <c r="X24" s="143"/>
      <c r="Y24" s="114"/>
      <c r="Z24" s="114">
        <v>2.4999999999999998E-2</v>
      </c>
      <c r="AA24" s="121">
        <v>2.2222222222222223E-2</v>
      </c>
      <c r="AB24" s="122">
        <v>2.2916666666666669E-2</v>
      </c>
      <c r="AC24" s="111"/>
      <c r="AD24" s="92"/>
      <c r="AE24" s="125"/>
      <c r="AF24" s="122">
        <v>2.013888888888889E-2</v>
      </c>
      <c r="AG24" s="114">
        <v>1.1111111111111112E-2</v>
      </c>
      <c r="AH24" s="114">
        <v>2.013888888888889E-2</v>
      </c>
      <c r="AI24" s="26">
        <v>1540.51</v>
      </c>
      <c r="AJ24" s="7">
        <v>220</v>
      </c>
      <c r="AK24" s="35">
        <f t="shared" si="0"/>
        <v>7.0023181818181817</v>
      </c>
      <c r="AL24" s="27">
        <v>10.5</v>
      </c>
      <c r="AM24" s="27">
        <f t="shared" si="1"/>
        <v>14.004636363636363</v>
      </c>
      <c r="AN24" s="215">
        <f t="shared" si="2"/>
        <v>0.20833333333333334</v>
      </c>
      <c r="AO24" s="30">
        <f t="shared" si="3"/>
        <v>300</v>
      </c>
      <c r="AP24" s="29">
        <f t="shared" si="4"/>
        <v>5</v>
      </c>
      <c r="AQ24" s="60">
        <f t="shared" si="5"/>
        <v>52.5</v>
      </c>
    </row>
    <row r="25" spans="1:96" ht="14.4" x14ac:dyDescent="0.25">
      <c r="A25" s="8" t="s">
        <v>43</v>
      </c>
      <c r="B25" s="5" t="s">
        <v>44</v>
      </c>
      <c r="C25" s="5" t="s">
        <v>11</v>
      </c>
      <c r="D25" s="131">
        <v>5.2777777777777778E-2</v>
      </c>
      <c r="E25" s="131"/>
      <c r="F25" s="131">
        <v>2.2222222222222223E-2</v>
      </c>
      <c r="G25" s="139"/>
      <c r="H25" s="95"/>
      <c r="I25" s="95"/>
      <c r="J25" s="131">
        <v>1.5277777777777777E-2</v>
      </c>
      <c r="K25" s="131">
        <v>4.9305555555555554E-2</v>
      </c>
      <c r="L25" s="131">
        <v>1.6666666666666666E-2</v>
      </c>
      <c r="M25" s="131">
        <v>7.4305555555555555E-2</v>
      </c>
      <c r="N25" s="131"/>
      <c r="O25" s="95"/>
      <c r="P25" s="95"/>
      <c r="Q25" s="131"/>
      <c r="R25" s="131"/>
      <c r="S25" s="131">
        <v>2.2222222222222223E-2</v>
      </c>
      <c r="T25" s="131"/>
      <c r="U25" s="131">
        <v>8.3333333333333332E-3</v>
      </c>
      <c r="V25" s="95"/>
      <c r="W25" s="100"/>
      <c r="X25" s="139"/>
      <c r="Y25" s="131">
        <v>2.7083333333333334E-2</v>
      </c>
      <c r="Z25" s="131"/>
      <c r="AA25" s="131">
        <v>6.9444444444444434E-2</v>
      </c>
      <c r="AB25" s="131">
        <v>4.9999999999999996E-2</v>
      </c>
      <c r="AC25" s="95"/>
      <c r="AD25" s="95"/>
      <c r="AE25" s="139"/>
      <c r="AF25" s="139"/>
      <c r="AG25" s="131"/>
      <c r="AH25" s="131">
        <v>1.4583333333333332E-2</v>
      </c>
      <c r="AI25" s="26">
        <v>1540.51</v>
      </c>
      <c r="AJ25" s="7">
        <v>220</v>
      </c>
      <c r="AK25" s="35">
        <f t="shared" si="0"/>
        <v>7.0023181818181817</v>
      </c>
      <c r="AL25" s="27">
        <v>10.5</v>
      </c>
      <c r="AM25" s="27">
        <f t="shared" si="1"/>
        <v>14.004636363636363</v>
      </c>
      <c r="AN25" s="215">
        <f t="shared" si="2"/>
        <v>0.42222222222222222</v>
      </c>
      <c r="AO25" s="30">
        <f t="shared" si="3"/>
        <v>608</v>
      </c>
      <c r="AP25" s="29">
        <f t="shared" si="4"/>
        <v>10.133333333333333</v>
      </c>
      <c r="AQ25" s="60">
        <f t="shared" si="5"/>
        <v>106.39999999999999</v>
      </c>
    </row>
    <row r="26" spans="1:96" ht="28.8" x14ac:dyDescent="0.25">
      <c r="A26" s="8" t="s">
        <v>57</v>
      </c>
      <c r="B26" s="5" t="s">
        <v>56</v>
      </c>
      <c r="C26" s="5" t="s">
        <v>58</v>
      </c>
      <c r="D26" s="139"/>
      <c r="E26" s="139"/>
      <c r="F26" s="139"/>
      <c r="G26" s="139"/>
      <c r="H26" s="100"/>
      <c r="I26" s="100"/>
      <c r="J26" s="139"/>
      <c r="K26" s="139"/>
      <c r="L26" s="139"/>
      <c r="M26" s="139"/>
      <c r="N26" s="139"/>
      <c r="O26" s="100"/>
      <c r="P26" s="100"/>
      <c r="Q26" s="139"/>
      <c r="R26" s="139"/>
      <c r="S26" s="139"/>
      <c r="T26" s="139"/>
      <c r="U26" s="139"/>
      <c r="V26" s="100"/>
      <c r="W26" s="100"/>
      <c r="X26" s="139"/>
      <c r="Y26" s="139"/>
      <c r="Z26" s="139"/>
      <c r="AA26" s="139"/>
      <c r="AB26" s="139"/>
      <c r="AC26" s="100"/>
      <c r="AD26" s="100"/>
      <c r="AE26" s="139"/>
      <c r="AF26" s="139"/>
      <c r="AG26" s="139"/>
      <c r="AH26" s="139"/>
      <c r="AI26" s="26">
        <v>3765.33</v>
      </c>
      <c r="AJ26" s="7">
        <v>80</v>
      </c>
      <c r="AK26" s="35">
        <f t="shared" si="0"/>
        <v>47.066625000000002</v>
      </c>
      <c r="AL26" s="27">
        <v>70.59</v>
      </c>
      <c r="AM26" s="27">
        <f t="shared" si="1"/>
        <v>94.133250000000004</v>
      </c>
      <c r="AN26" s="215">
        <f t="shared" si="2"/>
        <v>0</v>
      </c>
      <c r="AO26" s="30">
        <f t="shared" si="3"/>
        <v>0</v>
      </c>
      <c r="AP26" s="29">
        <f t="shared" si="4"/>
        <v>0</v>
      </c>
      <c r="AQ26" s="60">
        <f t="shared" si="5"/>
        <v>0</v>
      </c>
    </row>
    <row r="27" spans="1:96" ht="28.8" x14ac:dyDescent="0.25">
      <c r="A27" s="8" t="s">
        <v>45</v>
      </c>
      <c r="B27" s="5" t="s">
        <v>46</v>
      </c>
      <c r="C27" s="5" t="s">
        <v>47</v>
      </c>
      <c r="D27" s="139"/>
      <c r="E27" s="139"/>
      <c r="F27" s="139"/>
      <c r="G27" s="139"/>
      <c r="H27" s="100"/>
      <c r="I27" s="100"/>
      <c r="J27" s="139"/>
      <c r="K27" s="139"/>
      <c r="L27" s="139"/>
      <c r="M27" s="139"/>
      <c r="N27" s="139"/>
      <c r="O27" s="100"/>
      <c r="P27" s="100"/>
      <c r="Q27" s="139"/>
      <c r="R27" s="139"/>
      <c r="S27" s="139"/>
      <c r="T27" s="139"/>
      <c r="U27" s="139"/>
      <c r="V27" s="100"/>
      <c r="W27" s="100"/>
      <c r="X27" s="139"/>
      <c r="Y27" s="139"/>
      <c r="Z27" s="139"/>
      <c r="AA27" s="139"/>
      <c r="AB27" s="139"/>
      <c r="AC27" s="100"/>
      <c r="AD27" s="100"/>
      <c r="AE27" s="139"/>
      <c r="AF27" s="139"/>
      <c r="AG27" s="139"/>
      <c r="AH27" s="139"/>
      <c r="AI27" s="26">
        <v>2824</v>
      </c>
      <c r="AJ27" s="7">
        <v>60</v>
      </c>
      <c r="AK27" s="35">
        <f t="shared" si="0"/>
        <v>47.06666666666667</v>
      </c>
      <c r="AL27" s="27">
        <v>70.59</v>
      </c>
      <c r="AM27" s="27">
        <f t="shared" si="1"/>
        <v>94.13333333333334</v>
      </c>
      <c r="AN27" s="215">
        <f t="shared" si="2"/>
        <v>0</v>
      </c>
      <c r="AO27" s="30">
        <f t="shared" si="3"/>
        <v>0</v>
      </c>
      <c r="AP27" s="29">
        <f t="shared" si="4"/>
        <v>0</v>
      </c>
      <c r="AQ27" s="64">
        <f t="shared" si="5"/>
        <v>0</v>
      </c>
    </row>
    <row r="28" spans="1:96" s="47" customFormat="1" ht="14.4" x14ac:dyDescent="0.25">
      <c r="A28" s="56" t="s">
        <v>70</v>
      </c>
      <c r="B28" s="20" t="s">
        <v>72</v>
      </c>
      <c r="C28" s="18" t="s">
        <v>11</v>
      </c>
      <c r="D28" s="66"/>
      <c r="E28" s="67">
        <v>3.0555555555555555E-2</v>
      </c>
      <c r="F28" s="67"/>
      <c r="G28" s="67">
        <v>1.6666666666666666E-2</v>
      </c>
      <c r="H28" s="90">
        <v>1.5277777777777777E-2</v>
      </c>
      <c r="I28" s="82"/>
      <c r="J28" s="67">
        <v>1.8055555555555557E-2</v>
      </c>
      <c r="K28" s="67">
        <v>2.4305555555555556E-2</v>
      </c>
      <c r="L28" s="67">
        <v>2.0833333333333332E-2</v>
      </c>
      <c r="M28" s="67"/>
      <c r="N28" s="67">
        <v>4.6527777777777779E-2</v>
      </c>
      <c r="O28" s="90"/>
      <c r="P28" s="82"/>
      <c r="Q28" s="67">
        <v>1.0416666666666666E-2</v>
      </c>
      <c r="R28" s="67">
        <v>1.3194444444444444E-2</v>
      </c>
      <c r="S28" s="67">
        <v>1.5277777777777777E-2</v>
      </c>
      <c r="T28" s="67">
        <v>3.4027777777777775E-2</v>
      </c>
      <c r="U28" s="67">
        <v>3.4027777777777775E-2</v>
      </c>
      <c r="V28" s="90">
        <v>2.4305555555555556E-2</v>
      </c>
      <c r="W28" s="82"/>
      <c r="X28" s="67">
        <v>2.2222222222222223E-2</v>
      </c>
      <c r="Y28" s="66"/>
      <c r="Z28" s="67"/>
      <c r="AA28" s="67">
        <v>1.8055555555555557E-2</v>
      </c>
      <c r="AB28" s="67">
        <v>1.6666666666666666E-2</v>
      </c>
      <c r="AC28" s="90">
        <v>2.361111111111111E-2</v>
      </c>
      <c r="AD28" s="82"/>
      <c r="AE28" s="67"/>
      <c r="AF28" s="67">
        <v>4.1666666666666664E-2</v>
      </c>
      <c r="AG28" s="67">
        <v>2.1527777777777781E-2</v>
      </c>
      <c r="AH28" s="66"/>
      <c r="AI28" s="26">
        <v>1877.28</v>
      </c>
      <c r="AJ28" s="7">
        <v>220</v>
      </c>
      <c r="AK28" s="35">
        <f t="shared" ref="AK28:AK35" si="6">(AI28/AJ28)</f>
        <v>8.5330909090909088</v>
      </c>
      <c r="AL28" s="27">
        <v>12.61</v>
      </c>
      <c r="AM28" s="27">
        <f t="shared" ref="AM28:AM35" si="7">AK28*2</f>
        <v>17.066181818181818</v>
      </c>
      <c r="AN28" s="215">
        <f t="shared" si="2"/>
        <v>0.44722222222222219</v>
      </c>
      <c r="AO28" s="30">
        <f t="shared" si="3"/>
        <v>644</v>
      </c>
      <c r="AP28" s="63">
        <f t="shared" si="4"/>
        <v>10.733333333333333</v>
      </c>
      <c r="AQ28" s="65">
        <f t="shared" si="5"/>
        <v>135.34733333333332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</row>
    <row r="29" spans="1:96" s="47" customFormat="1" ht="14.4" x14ac:dyDescent="0.25">
      <c r="A29" s="56" t="s">
        <v>71</v>
      </c>
      <c r="B29" s="18" t="s">
        <v>15</v>
      </c>
      <c r="C29" s="18" t="s">
        <v>11</v>
      </c>
      <c r="D29" s="66"/>
      <c r="E29" s="66"/>
      <c r="F29" s="67"/>
      <c r="G29" s="67"/>
      <c r="H29" s="82"/>
      <c r="I29" s="90"/>
      <c r="J29" s="67">
        <v>1.1111111111111112E-2</v>
      </c>
      <c r="K29" s="66"/>
      <c r="L29" s="66"/>
      <c r="M29" s="67">
        <v>3.0555555555555555E-2</v>
      </c>
      <c r="N29" s="66"/>
      <c r="O29" s="82"/>
      <c r="P29" s="82"/>
      <c r="Q29" s="66"/>
      <c r="R29" s="66"/>
      <c r="S29" s="66"/>
      <c r="T29" s="67"/>
      <c r="U29" s="67"/>
      <c r="V29" s="82"/>
      <c r="W29" s="82"/>
      <c r="X29" s="67"/>
      <c r="Y29" s="67"/>
      <c r="Z29" s="67"/>
      <c r="AA29" s="66"/>
      <c r="AB29" s="66"/>
      <c r="AC29" s="82"/>
      <c r="AD29" s="82"/>
      <c r="AE29" s="67"/>
      <c r="AF29" s="66"/>
      <c r="AG29" s="67"/>
      <c r="AH29" s="67"/>
      <c r="AI29" s="26">
        <v>1540.51</v>
      </c>
      <c r="AJ29" s="7">
        <v>220</v>
      </c>
      <c r="AK29" s="35">
        <f t="shared" si="6"/>
        <v>7.0023181818181817</v>
      </c>
      <c r="AL29" s="27">
        <v>10.5</v>
      </c>
      <c r="AM29" s="27">
        <f t="shared" si="7"/>
        <v>14.004636363636363</v>
      </c>
      <c r="AN29" s="215">
        <f t="shared" si="2"/>
        <v>4.1666666666666664E-2</v>
      </c>
      <c r="AO29" s="30">
        <f t="shared" si="3"/>
        <v>60</v>
      </c>
      <c r="AP29" s="63">
        <f t="shared" si="4"/>
        <v>1</v>
      </c>
      <c r="AQ29" s="65">
        <f t="shared" si="5"/>
        <v>10.5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</row>
    <row r="30" spans="1:96" s="47" customFormat="1" ht="14.4" x14ac:dyDescent="0.25">
      <c r="A30" s="68" t="s">
        <v>73</v>
      </c>
      <c r="B30" s="69" t="s">
        <v>44</v>
      </c>
      <c r="C30" s="69" t="s">
        <v>11</v>
      </c>
      <c r="D30" s="147"/>
      <c r="E30" s="147"/>
      <c r="F30" s="147"/>
      <c r="G30" s="147"/>
      <c r="H30" s="149"/>
      <c r="I30" s="85"/>
      <c r="J30" s="148"/>
      <c r="K30" s="147"/>
      <c r="L30" s="147"/>
      <c r="M30" s="147"/>
      <c r="N30" s="147"/>
      <c r="O30" s="85"/>
      <c r="P30" s="85"/>
      <c r="Q30" s="148"/>
      <c r="R30" s="148"/>
      <c r="S30" s="147"/>
      <c r="T30" s="147"/>
      <c r="U30" s="147"/>
      <c r="V30" s="85"/>
      <c r="W30" s="85"/>
      <c r="X30" s="147"/>
      <c r="Y30" s="147"/>
      <c r="Z30" s="147"/>
      <c r="AA30" s="147"/>
      <c r="AB30" s="147"/>
      <c r="AC30" s="85"/>
      <c r="AD30" s="85"/>
      <c r="AE30" s="148"/>
      <c r="AF30" s="147"/>
      <c r="AG30" s="147"/>
      <c r="AH30" s="147"/>
      <c r="AI30" s="70">
        <v>1540.51</v>
      </c>
      <c r="AJ30" s="71">
        <v>220</v>
      </c>
      <c r="AK30" s="72">
        <f t="shared" si="6"/>
        <v>7.0023181818181817</v>
      </c>
      <c r="AL30" s="73">
        <v>10.5</v>
      </c>
      <c r="AM30" s="73">
        <f t="shared" si="7"/>
        <v>14.004636363636363</v>
      </c>
      <c r="AN30" s="216">
        <f t="shared" si="2"/>
        <v>0</v>
      </c>
      <c r="AO30" s="74">
        <f t="shared" si="3"/>
        <v>0</v>
      </c>
      <c r="AP30" s="75">
        <f t="shared" si="4"/>
        <v>0</v>
      </c>
      <c r="AQ30" s="76">
        <f t="shared" si="5"/>
        <v>0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</row>
    <row r="31" spans="1:96" ht="28.8" x14ac:dyDescent="0.25">
      <c r="A31" s="56" t="s">
        <v>76</v>
      </c>
      <c r="B31" s="5" t="s">
        <v>54</v>
      </c>
      <c r="C31" s="5" t="s">
        <v>55</v>
      </c>
      <c r="D31" s="66"/>
      <c r="E31" s="66"/>
      <c r="F31" s="66"/>
      <c r="G31" s="66"/>
      <c r="H31" s="90"/>
      <c r="I31" s="82"/>
      <c r="J31" s="67"/>
      <c r="K31" s="66"/>
      <c r="L31" s="66"/>
      <c r="M31" s="66"/>
      <c r="N31" s="66"/>
      <c r="O31" s="82"/>
      <c r="P31" s="82"/>
      <c r="Q31" s="67"/>
      <c r="R31" s="67"/>
      <c r="S31" s="66"/>
      <c r="T31" s="66"/>
      <c r="U31" s="66"/>
      <c r="V31" s="82"/>
      <c r="W31" s="82"/>
      <c r="X31" s="66"/>
      <c r="Y31" s="66"/>
      <c r="Z31" s="66"/>
      <c r="AA31" s="66"/>
      <c r="AB31" s="66"/>
      <c r="AC31" s="82"/>
      <c r="AD31" s="82"/>
      <c r="AE31" s="67"/>
      <c r="AF31" s="66"/>
      <c r="AG31" s="66"/>
      <c r="AH31" s="66"/>
      <c r="AI31" s="26">
        <v>3765.33</v>
      </c>
      <c r="AJ31" s="77">
        <v>80</v>
      </c>
      <c r="AK31" s="40">
        <f t="shared" si="6"/>
        <v>47.066625000000002</v>
      </c>
      <c r="AL31" s="41">
        <v>70.59</v>
      </c>
      <c r="AM31" s="41">
        <f t="shared" si="7"/>
        <v>94.133250000000004</v>
      </c>
      <c r="AN31" s="212">
        <f t="shared" si="2"/>
        <v>0</v>
      </c>
      <c r="AO31" s="42">
        <f t="shared" si="3"/>
        <v>0</v>
      </c>
      <c r="AP31" s="52">
        <f t="shared" si="4"/>
        <v>0</v>
      </c>
      <c r="AQ31" s="65">
        <f t="shared" si="5"/>
        <v>0</v>
      </c>
    </row>
    <row r="32" spans="1:96" ht="14.4" x14ac:dyDescent="0.3">
      <c r="A32" s="56" t="s">
        <v>77</v>
      </c>
      <c r="B32" s="156" t="s">
        <v>78</v>
      </c>
      <c r="C32" s="157" t="s">
        <v>48</v>
      </c>
      <c r="D32" s="66"/>
      <c r="E32" s="67">
        <v>1.0416666666666666E-2</v>
      </c>
      <c r="F32" s="66"/>
      <c r="G32" s="66"/>
      <c r="H32" s="82"/>
      <c r="I32" s="82"/>
      <c r="J32" s="66"/>
      <c r="K32" s="66"/>
      <c r="L32" s="66"/>
      <c r="M32" s="66"/>
      <c r="N32" s="66"/>
      <c r="O32" s="82"/>
      <c r="P32" s="82"/>
      <c r="Q32" s="66"/>
      <c r="R32" s="67">
        <v>8.3333333333333332E-3</v>
      </c>
      <c r="S32" s="66"/>
      <c r="T32" s="66"/>
      <c r="U32" s="66"/>
      <c r="V32" s="82"/>
      <c r="W32" s="82"/>
      <c r="X32" s="66"/>
      <c r="Y32" s="66"/>
      <c r="Z32" s="66"/>
      <c r="AA32" s="66"/>
      <c r="AB32" s="66"/>
      <c r="AC32" s="82"/>
      <c r="AD32" s="82"/>
      <c r="AE32" s="66"/>
      <c r="AF32" s="66"/>
      <c r="AG32" s="66"/>
      <c r="AH32" s="66"/>
      <c r="AI32" s="38">
        <v>1540.51</v>
      </c>
      <c r="AJ32" s="39">
        <v>220</v>
      </c>
      <c r="AK32" s="40">
        <f t="shared" si="6"/>
        <v>7.0023181818181817</v>
      </c>
      <c r="AL32" s="41">
        <v>10.5</v>
      </c>
      <c r="AM32" s="41">
        <f t="shared" si="7"/>
        <v>14.004636363636363</v>
      </c>
      <c r="AN32" s="215">
        <f>SUM(D32,E32,F32,G32,H32,I32,J32,K32,L32,M32,N32,O32,P32,Q32,R32,S32,T32,U32,V32,W32,X32,Y32,Z32,AA32,AB32,AC32,AD32,AE32,AF32,AG32,AH32)</f>
        <v>1.8749999999999999E-2</v>
      </c>
      <c r="AO32" s="30">
        <f>AN32*1440</f>
        <v>27</v>
      </c>
      <c r="AP32" s="29">
        <f>AO32/60</f>
        <v>0.45</v>
      </c>
      <c r="AQ32" s="60">
        <f>(AP32*AL32)</f>
        <v>4.7250000000000005</v>
      </c>
    </row>
    <row r="33" spans="1:43" ht="28.8" x14ac:dyDescent="0.25">
      <c r="A33" s="56" t="s">
        <v>79</v>
      </c>
      <c r="B33" s="18" t="s">
        <v>46</v>
      </c>
      <c r="C33" s="18" t="s">
        <v>47</v>
      </c>
      <c r="D33" s="37"/>
      <c r="E33" s="37"/>
      <c r="F33" s="37"/>
      <c r="G33" s="37"/>
      <c r="H33" s="89"/>
      <c r="I33" s="89"/>
      <c r="J33" s="37"/>
      <c r="K33" s="37"/>
      <c r="L33" s="37"/>
      <c r="M33" s="37"/>
      <c r="N33" s="37"/>
      <c r="O33" s="89"/>
      <c r="P33" s="89"/>
      <c r="Q33" s="37"/>
      <c r="R33" s="37"/>
      <c r="S33" s="37"/>
      <c r="T33" s="37"/>
      <c r="U33" s="37"/>
      <c r="V33" s="89"/>
      <c r="W33" s="89"/>
      <c r="X33" s="37"/>
      <c r="Y33" s="37"/>
      <c r="Z33" s="37"/>
      <c r="AA33" s="37"/>
      <c r="AB33" s="37"/>
      <c r="AC33" s="89"/>
      <c r="AD33" s="89"/>
      <c r="AE33" s="37"/>
      <c r="AF33" s="37"/>
      <c r="AG33" s="37"/>
      <c r="AH33" s="37"/>
      <c r="AI33" s="38">
        <v>2824</v>
      </c>
      <c r="AJ33" s="39">
        <v>60</v>
      </c>
      <c r="AK33" s="40">
        <f t="shared" si="6"/>
        <v>47.06666666666667</v>
      </c>
      <c r="AL33" s="41">
        <v>70.59</v>
      </c>
      <c r="AM33" s="41">
        <f t="shared" si="7"/>
        <v>94.13333333333334</v>
      </c>
      <c r="AN33" s="215">
        <f t="shared" ref="AN33" si="8">SUM(D33,E33,F33,G33,H33,I33,J33,K33,L33,M33,N33,O33,P33,Q33,R33,S33,T33,U33,V33,W33,X33,Y33,Z33,AA33,AB33,AC33,AD33,AE33,AF33,AG33,AH33)</f>
        <v>0</v>
      </c>
      <c r="AO33" s="30">
        <f t="shared" ref="AO33" si="9">AN33*1440</f>
        <v>0</v>
      </c>
      <c r="AP33" s="29">
        <f t="shared" ref="AP33" si="10">AO33/60</f>
        <v>0</v>
      </c>
      <c r="AQ33" s="60">
        <f t="shared" ref="AQ33" si="11">(AP33*AL33)</f>
        <v>0</v>
      </c>
    </row>
    <row r="34" spans="1:43" ht="14.4" x14ac:dyDescent="0.25">
      <c r="A34" s="56" t="s">
        <v>80</v>
      </c>
      <c r="B34" s="18" t="s">
        <v>26</v>
      </c>
      <c r="C34" s="18" t="s">
        <v>27</v>
      </c>
      <c r="D34" s="37"/>
      <c r="E34" s="37"/>
      <c r="F34" s="37"/>
      <c r="G34" s="37"/>
      <c r="H34" s="89"/>
      <c r="I34" s="89"/>
      <c r="J34" s="37"/>
      <c r="K34" s="37"/>
      <c r="L34" s="37"/>
      <c r="M34" s="37"/>
      <c r="N34" s="37"/>
      <c r="O34" s="89"/>
      <c r="P34" s="89"/>
      <c r="Q34" s="37"/>
      <c r="R34" s="37"/>
      <c r="S34" s="37"/>
      <c r="T34" s="37"/>
      <c r="U34" s="37"/>
      <c r="V34" s="89"/>
      <c r="W34" s="89"/>
      <c r="X34" s="66"/>
      <c r="Y34" s="67">
        <v>2.6388888888888889E-2</v>
      </c>
      <c r="Z34" s="66"/>
      <c r="AA34" s="66"/>
      <c r="AB34" s="66"/>
      <c r="AC34" s="82"/>
      <c r="AD34" s="82"/>
      <c r="AE34" s="66"/>
      <c r="AF34" s="66"/>
      <c r="AG34" s="66"/>
      <c r="AH34" s="67">
        <v>1.5972222222222224E-2</v>
      </c>
      <c r="AI34" s="38">
        <v>1066.6400000000001</v>
      </c>
      <c r="AJ34" s="39">
        <v>100</v>
      </c>
      <c r="AK34" s="40">
        <f t="shared" si="6"/>
        <v>10.666400000000001</v>
      </c>
      <c r="AL34" s="41">
        <v>15.99</v>
      </c>
      <c r="AM34" s="41">
        <f t="shared" si="7"/>
        <v>21.332800000000002</v>
      </c>
      <c r="AN34" s="215">
        <f>SUM(D34,E34,F34,G34,H34,I34,J34,K34,L34,M34,N34,O34,P34,Q34,R34,S34,T34,U34,V34,W34,X34,Y34,Z34,AA34,AB34,AC34,AD34,AE34,AF34,AG34,AH34)</f>
        <v>4.2361111111111113E-2</v>
      </c>
      <c r="AO34" s="30">
        <f>AN34*1440</f>
        <v>61</v>
      </c>
      <c r="AP34" s="29">
        <f>AO34/60</f>
        <v>1.0166666666666666</v>
      </c>
      <c r="AQ34" s="60">
        <f>(AP34*AL34)</f>
        <v>16.256499999999999</v>
      </c>
    </row>
    <row r="35" spans="1:43" ht="14.4" x14ac:dyDescent="0.25">
      <c r="A35" s="56" t="s">
        <v>81</v>
      </c>
      <c r="B35" s="18" t="s">
        <v>33</v>
      </c>
      <c r="C35" s="18" t="s">
        <v>11</v>
      </c>
      <c r="D35" s="37"/>
      <c r="E35" s="37"/>
      <c r="F35" s="37"/>
      <c r="G35" s="37"/>
      <c r="H35" s="89"/>
      <c r="I35" s="89"/>
      <c r="J35" s="37"/>
      <c r="K35" s="37"/>
      <c r="L35" s="37"/>
      <c r="M35" s="37"/>
      <c r="N35" s="37"/>
      <c r="O35" s="89"/>
      <c r="P35" s="89"/>
      <c r="Q35" s="37"/>
      <c r="R35" s="37"/>
      <c r="S35" s="37"/>
      <c r="T35" s="37"/>
      <c r="U35" s="37"/>
      <c r="V35" s="89"/>
      <c r="W35" s="89"/>
      <c r="X35" s="37"/>
      <c r="Y35" s="37"/>
      <c r="Z35" s="37"/>
      <c r="AA35" s="37"/>
      <c r="AB35" s="37"/>
      <c r="AC35" s="89"/>
      <c r="AD35" s="89"/>
      <c r="AE35" s="37"/>
      <c r="AF35" s="37"/>
      <c r="AG35" s="37"/>
      <c r="AH35" s="37"/>
      <c r="AI35" s="38">
        <v>1877.28</v>
      </c>
      <c r="AJ35" s="39">
        <v>220</v>
      </c>
      <c r="AK35" s="40">
        <f t="shared" si="6"/>
        <v>8.5330909090909088</v>
      </c>
      <c r="AL35" s="41">
        <v>12.61</v>
      </c>
      <c r="AM35" s="41">
        <f t="shared" si="7"/>
        <v>17.066181818181818</v>
      </c>
      <c r="AN35" s="215">
        <f>SUM(D35,E35,F35,G35,H35,I35,J35,K35,L35,M35,N35,O35,P35,Q35,R35,S35,T35,U35,V35,W35,X35,Y35,Z35,AA35,AB35,AC35,AD35,AE35,AF35,AG35,AH35)</f>
        <v>0</v>
      </c>
      <c r="AO35" s="30">
        <f>AN35*1440</f>
        <v>0</v>
      </c>
      <c r="AP35" s="29">
        <f>AO35/60</f>
        <v>0</v>
      </c>
      <c r="AQ35" s="60">
        <f>(AP35*AL35)</f>
        <v>0</v>
      </c>
    </row>
    <row r="36" spans="1:43" x14ac:dyDescent="0.25">
      <c r="AQ36" s="32">
        <f>SUM(AQ3:AQ30)</f>
        <v>1675.4132900000002</v>
      </c>
    </row>
    <row r="1048575" spans="40:40" x14ac:dyDescent="0.25">
      <c r="AN1048575" s="62">
        <f>SUM(AN3:AN1048574)</f>
        <v>6.0513888888888889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DG1048573"/>
  <sheetViews>
    <sheetView topLeftCell="I1" zoomScale="59" zoomScaleNormal="59" workbookViewId="0">
      <selection activeCell="AN23" sqref="AN23"/>
    </sheetView>
  </sheetViews>
  <sheetFormatPr defaultRowHeight="13.8" x14ac:dyDescent="0.25"/>
  <cols>
    <col min="1" max="1" width="29.33203125" style="13" bestFit="1" customWidth="1"/>
    <col min="2" max="2" width="23.44140625" style="13" bestFit="1" customWidth="1"/>
    <col min="3" max="3" width="44.77734375" style="13" bestFit="1" customWidth="1"/>
    <col min="4" max="4" width="10.6640625" style="13" customWidth="1"/>
    <col min="5" max="5" width="6.33203125" style="13" bestFit="1" customWidth="1"/>
    <col min="6" max="6" width="10.33203125" style="13" bestFit="1" customWidth="1"/>
    <col min="7" max="7" width="6.33203125" style="13" bestFit="1" customWidth="1"/>
    <col min="8" max="8" width="10.77734375" style="13" bestFit="1" customWidth="1"/>
    <col min="9" max="9" width="6.33203125" style="13" bestFit="1" customWidth="1"/>
    <col min="10" max="10" width="6.6640625" style="13" bestFit="1" customWidth="1"/>
    <col min="11" max="11" width="7.44140625" style="13" bestFit="1" customWidth="1"/>
    <col min="12" max="13" width="8" style="13" bestFit="1" customWidth="1"/>
    <col min="14" max="14" width="6.33203125" style="13" bestFit="1" customWidth="1"/>
    <col min="15" max="15" width="7.44140625" style="13" bestFit="1" customWidth="1"/>
    <col min="16" max="16" width="8" style="13" bestFit="1" customWidth="1"/>
    <col min="17" max="17" width="6.6640625" style="13" bestFit="1" customWidth="1"/>
    <col min="18" max="20" width="8" style="13" bestFit="1" customWidth="1"/>
    <col min="21" max="21" width="6.33203125" style="13" bestFit="1" customWidth="1"/>
    <col min="22" max="22" width="8" style="13" bestFit="1" customWidth="1"/>
    <col min="23" max="23" width="6.44140625" style="13" bestFit="1" customWidth="1"/>
    <col min="24" max="24" width="6" style="13" bestFit="1" customWidth="1"/>
    <col min="25" max="26" width="8" style="13" bestFit="1" customWidth="1"/>
    <col min="27" max="27" width="7.44140625" style="13" bestFit="1" customWidth="1"/>
    <col min="28" max="28" width="6.44140625" style="13" bestFit="1" customWidth="1"/>
    <col min="29" max="29" width="8" style="13" bestFit="1" customWidth="1"/>
    <col min="30" max="30" width="6.44140625" style="13" bestFit="1" customWidth="1"/>
    <col min="31" max="31" width="6.33203125" style="13" bestFit="1" customWidth="1"/>
    <col min="32" max="32" width="7.44140625" style="13" bestFit="1" customWidth="1"/>
    <col min="33" max="33" width="6.33203125" style="13" bestFit="1" customWidth="1"/>
    <col min="34" max="34" width="8" style="13" bestFit="1" customWidth="1"/>
    <col min="35" max="35" width="16" style="33" bestFit="1" customWidth="1"/>
    <col min="36" max="36" width="5.77734375" style="13" bestFit="1" customWidth="1"/>
    <col min="37" max="37" width="12.109375" style="13" bestFit="1" customWidth="1"/>
    <col min="38" max="38" width="35.109375" style="33" bestFit="1" customWidth="1"/>
    <col min="39" max="39" width="35.109375" style="33" customWidth="1"/>
    <col min="40" max="40" width="21.77734375" style="13" customWidth="1"/>
    <col min="41" max="41" width="36.44140625" style="13" bestFit="1" customWidth="1"/>
    <col min="42" max="42" width="6.77734375" style="13" bestFit="1" customWidth="1"/>
    <col min="43" max="43" width="19.109375" style="13" bestFit="1" customWidth="1"/>
  </cols>
  <sheetData>
    <row r="1" spans="1:43" ht="14.4" customHeight="1" x14ac:dyDescent="0.25">
      <c r="A1" s="189" t="s">
        <v>1</v>
      </c>
      <c r="B1" s="189" t="s">
        <v>2</v>
      </c>
      <c r="C1" s="192" t="s">
        <v>3</v>
      </c>
      <c r="D1" s="194" t="s">
        <v>4</v>
      </c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6"/>
      <c r="AI1" s="197" t="s">
        <v>61</v>
      </c>
      <c r="AJ1" s="199" t="s">
        <v>5</v>
      </c>
      <c r="AK1" s="24" t="s">
        <v>64</v>
      </c>
      <c r="AL1" s="201" t="s">
        <v>62</v>
      </c>
      <c r="AM1" s="203" t="s">
        <v>63</v>
      </c>
      <c r="AN1" s="211" t="s">
        <v>66</v>
      </c>
      <c r="AO1" s="209" t="s">
        <v>67</v>
      </c>
      <c r="AP1" s="209" t="s">
        <v>68</v>
      </c>
      <c r="AQ1" s="209" t="s">
        <v>69</v>
      </c>
    </row>
    <row r="2" spans="1:43" ht="12" customHeight="1" x14ac:dyDescent="0.25">
      <c r="A2" s="190"/>
      <c r="B2" s="191"/>
      <c r="C2" s="193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2">
        <v>30</v>
      </c>
      <c r="AH2" s="23">
        <v>31</v>
      </c>
      <c r="AI2" s="198"/>
      <c r="AJ2" s="200"/>
      <c r="AK2" s="25"/>
      <c r="AL2" s="202"/>
      <c r="AM2" s="202"/>
      <c r="AN2" s="200"/>
      <c r="AO2" s="207"/>
      <c r="AP2" s="207"/>
      <c r="AQ2" s="210"/>
    </row>
    <row r="3" spans="1:43" ht="28.95" customHeight="1" x14ac:dyDescent="0.25">
      <c r="A3" s="14" t="s">
        <v>7</v>
      </c>
      <c r="B3" s="20" t="s">
        <v>51</v>
      </c>
      <c r="C3" s="18" t="s">
        <v>8</v>
      </c>
      <c r="D3" s="155">
        <v>1.0416666666666666E-2</v>
      </c>
      <c r="E3" s="118">
        <v>1.1805555555555555E-2</v>
      </c>
      <c r="F3" s="118">
        <v>1.6666666666666666E-2</v>
      </c>
      <c r="G3" s="114"/>
      <c r="H3" s="93"/>
      <c r="I3" s="93"/>
      <c r="J3" s="113"/>
      <c r="K3" s="113"/>
      <c r="L3" s="114"/>
      <c r="M3" s="114"/>
      <c r="N3" s="118">
        <v>2.013888888888889E-2</v>
      </c>
      <c r="O3" s="93"/>
      <c r="P3" s="93"/>
      <c r="Q3" s="118">
        <v>8.3333333333333332E-3</v>
      </c>
      <c r="R3" s="113"/>
      <c r="S3" s="113"/>
      <c r="T3" s="113"/>
      <c r="U3" s="114"/>
      <c r="V3" s="93"/>
      <c r="W3" s="93"/>
      <c r="X3" s="6"/>
      <c r="Y3" s="113"/>
      <c r="Z3" s="113"/>
      <c r="AA3" s="5"/>
      <c r="AB3" s="115"/>
      <c r="AC3" s="109"/>
      <c r="AD3" s="103"/>
      <c r="AE3" s="115"/>
      <c r="AF3" s="113"/>
      <c r="AG3" s="113"/>
      <c r="AH3" s="116"/>
      <c r="AI3" s="26">
        <v>1400.46</v>
      </c>
      <c r="AJ3" s="7">
        <v>200</v>
      </c>
      <c r="AK3" s="35">
        <f>(AI3/AJ3)</f>
        <v>7.0023</v>
      </c>
      <c r="AL3" s="27">
        <f>AK3*1.5</f>
        <v>10.503450000000001</v>
      </c>
      <c r="AM3" s="27">
        <f>AK3*2</f>
        <v>14.0046</v>
      </c>
      <c r="AN3" s="217">
        <f>SUM(D3,E3,F3,G3,H3,I3,J3,K3,L3,M3,N3,O3,P3,Q3,R3,S3,T3,U3,V3,W3,X3,Y3,Z3,AA3,AB3,AC3,AD3,AE3,AF3,AG3,AH3)</f>
        <v>6.7361111111111108E-2</v>
      </c>
      <c r="AO3" s="30">
        <f>AN3*1440</f>
        <v>97</v>
      </c>
      <c r="AP3" s="31">
        <f>AO3/60</f>
        <v>1.6166666666666667</v>
      </c>
      <c r="AQ3" s="27">
        <f>(AP3*AL3)</f>
        <v>16.980577500000003</v>
      </c>
    </row>
    <row r="4" spans="1:43" ht="14.4" x14ac:dyDescent="0.25">
      <c r="A4" s="15" t="s">
        <v>0</v>
      </c>
      <c r="B4" s="19" t="s">
        <v>49</v>
      </c>
      <c r="C4" s="19" t="s">
        <v>48</v>
      </c>
      <c r="D4" s="112"/>
      <c r="E4" s="113"/>
      <c r="F4" s="118">
        <v>9.7222222222222224E-3</v>
      </c>
      <c r="G4" s="118">
        <v>1.5972222222222224E-2</v>
      </c>
      <c r="H4" s="93"/>
      <c r="I4" s="92"/>
      <c r="J4" s="113"/>
      <c r="K4" s="113"/>
      <c r="L4" s="113"/>
      <c r="M4" s="113"/>
      <c r="N4" s="118">
        <v>1.6666666666666666E-2</v>
      </c>
      <c r="O4" s="93"/>
      <c r="P4" s="93"/>
      <c r="Q4" s="113"/>
      <c r="R4" s="118">
        <v>1.1111111111111112E-2</v>
      </c>
      <c r="S4" s="113"/>
      <c r="T4" s="113"/>
      <c r="U4" s="159">
        <v>1.1805555555555555E-2</v>
      </c>
      <c r="V4" s="93"/>
      <c r="W4" s="103"/>
      <c r="X4" s="6"/>
      <c r="Y4" s="114"/>
      <c r="Z4" s="114"/>
      <c r="AA4" s="114"/>
      <c r="AB4" s="117"/>
      <c r="AC4" s="92"/>
      <c r="AD4" s="93"/>
      <c r="AE4" s="113"/>
      <c r="AF4" s="113"/>
      <c r="AG4" s="113"/>
      <c r="AH4" s="113"/>
      <c r="AI4" s="26">
        <v>1540.51</v>
      </c>
      <c r="AJ4" s="7">
        <v>220</v>
      </c>
      <c r="AK4" s="35">
        <f t="shared" ref="AK4:AK30" si="0">(AI4/AJ4)</f>
        <v>7.0023181818181817</v>
      </c>
      <c r="AL4" s="27">
        <v>10.5</v>
      </c>
      <c r="AM4" s="27">
        <f t="shared" ref="AM4:AM30" si="1">AK4*2</f>
        <v>14.004636363636363</v>
      </c>
      <c r="AN4" s="217">
        <f t="shared" ref="AN4:AN30" si="2">SUM(D4,E4,F4,G4,H4,I4,J4,K4,L4,M4,N4,O4,P4,Q4,R4,S4,T4,U4,V4,W4,X4,Y4,Z4,AA4,AB4,AC4,AD4,AE4,AF4,AG4,AH4)</f>
        <v>6.5277777777777782E-2</v>
      </c>
      <c r="AO4" s="30">
        <f t="shared" ref="AO4:AO30" si="3">AN4*1440</f>
        <v>94</v>
      </c>
      <c r="AP4" s="31">
        <f t="shared" ref="AP4:AP30" si="4">AO4/60</f>
        <v>1.5666666666666667</v>
      </c>
      <c r="AQ4" s="27">
        <f t="shared" ref="AQ4:AQ30" si="5">(AP4*AL4)</f>
        <v>16.45</v>
      </c>
    </row>
    <row r="5" spans="1:43" ht="14.4" x14ac:dyDescent="0.25">
      <c r="A5" s="16" t="s">
        <v>9</v>
      </c>
      <c r="B5" s="18" t="s">
        <v>10</v>
      </c>
      <c r="C5" s="18" t="s">
        <v>11</v>
      </c>
      <c r="D5" s="112"/>
      <c r="E5" s="113"/>
      <c r="F5" s="113"/>
      <c r="G5" s="118">
        <v>1.1111111111111112E-2</v>
      </c>
      <c r="H5" s="101"/>
      <c r="I5" s="93"/>
      <c r="J5" s="113"/>
      <c r="K5" s="113"/>
      <c r="L5" s="113"/>
      <c r="M5" s="113"/>
      <c r="N5" s="114"/>
      <c r="O5" s="101"/>
      <c r="P5" s="93"/>
      <c r="Q5" s="113"/>
      <c r="R5" s="113"/>
      <c r="S5" s="113"/>
      <c r="T5" s="113"/>
      <c r="U5" s="113"/>
      <c r="V5" s="93"/>
      <c r="W5" s="93"/>
      <c r="X5" s="6"/>
      <c r="Y5" s="5"/>
      <c r="Z5" s="114"/>
      <c r="AA5" s="160">
        <v>8.3333333333333332E-3</v>
      </c>
      <c r="AB5" s="120"/>
      <c r="AC5" s="93"/>
      <c r="AD5" s="105"/>
      <c r="AE5" s="113"/>
      <c r="AF5" s="115"/>
      <c r="AG5" s="113"/>
      <c r="AH5" s="113"/>
      <c r="AI5" s="26">
        <v>1877.28</v>
      </c>
      <c r="AJ5" s="7">
        <v>220</v>
      </c>
      <c r="AK5" s="35">
        <f t="shared" si="0"/>
        <v>8.5330909090909088</v>
      </c>
      <c r="AL5" s="27">
        <v>12.79</v>
      </c>
      <c r="AM5" s="27">
        <f t="shared" si="1"/>
        <v>17.066181818181818</v>
      </c>
      <c r="AN5" s="217">
        <f t="shared" si="2"/>
        <v>1.9444444444444445E-2</v>
      </c>
      <c r="AO5" s="30">
        <f t="shared" si="3"/>
        <v>28</v>
      </c>
      <c r="AP5" s="31">
        <f t="shared" si="4"/>
        <v>0.46666666666666667</v>
      </c>
      <c r="AQ5" s="27">
        <f t="shared" si="5"/>
        <v>5.9686666666666666</v>
      </c>
    </row>
    <row r="6" spans="1:43" ht="14.4" x14ac:dyDescent="0.25">
      <c r="A6" s="8" t="s">
        <v>12</v>
      </c>
      <c r="B6" s="17" t="s">
        <v>13</v>
      </c>
      <c r="C6" s="17" t="s">
        <v>11</v>
      </c>
      <c r="D6" s="114"/>
      <c r="E6" s="114"/>
      <c r="F6" s="114"/>
      <c r="G6" s="113"/>
      <c r="H6" s="93"/>
      <c r="I6" s="161"/>
      <c r="J6" s="159">
        <v>2.9166666666666664E-2</v>
      </c>
      <c r="K6" s="159">
        <v>2.4999999999999998E-2</v>
      </c>
      <c r="L6" s="159"/>
      <c r="M6" s="159">
        <v>1.6666666666666666E-2</v>
      </c>
      <c r="N6" s="159">
        <v>1.5277777777777777E-2</v>
      </c>
      <c r="O6" s="161"/>
      <c r="P6" s="161"/>
      <c r="Q6" s="159">
        <v>2.2916666666666669E-2</v>
      </c>
      <c r="R6" s="159">
        <v>2.2916666666666669E-2</v>
      </c>
      <c r="S6" s="159"/>
      <c r="T6" s="159">
        <v>8.3333333333333332E-3</v>
      </c>
      <c r="U6" s="159">
        <v>2.361111111111111E-2</v>
      </c>
      <c r="V6" s="161"/>
      <c r="W6" s="103"/>
      <c r="X6" s="162"/>
      <c r="Y6" s="163">
        <v>2.5694444444444447E-2</v>
      </c>
      <c r="Z6" s="162"/>
      <c r="AA6" s="163"/>
      <c r="AB6" s="164">
        <v>1.0416666666666666E-2</v>
      </c>
      <c r="AC6" s="165"/>
      <c r="AD6" s="161"/>
      <c r="AE6" s="159">
        <v>1.8055555555555557E-2</v>
      </c>
      <c r="AF6" s="117"/>
      <c r="AG6" s="117"/>
      <c r="AH6" s="114"/>
      <c r="AI6" s="26">
        <v>1877.28</v>
      </c>
      <c r="AJ6" s="7">
        <v>220</v>
      </c>
      <c r="AK6" s="35">
        <f t="shared" si="0"/>
        <v>8.5330909090909088</v>
      </c>
      <c r="AL6" s="27">
        <v>12.79</v>
      </c>
      <c r="AM6" s="27">
        <f t="shared" si="1"/>
        <v>17.066181818181818</v>
      </c>
      <c r="AN6" s="217">
        <f t="shared" si="2"/>
        <v>0.21805555555555553</v>
      </c>
      <c r="AO6" s="30">
        <f t="shared" si="3"/>
        <v>313.99999999999994</v>
      </c>
      <c r="AP6" s="31">
        <f t="shared" si="4"/>
        <v>5.2333333333333325</v>
      </c>
      <c r="AQ6" s="27">
        <f t="shared" si="5"/>
        <v>66.934333333333313</v>
      </c>
    </row>
    <row r="7" spans="1:43" ht="28.8" x14ac:dyDescent="0.25">
      <c r="A7" s="8" t="s">
        <v>50</v>
      </c>
      <c r="B7" s="17" t="s">
        <v>52</v>
      </c>
      <c r="C7" s="17" t="s">
        <v>48</v>
      </c>
      <c r="D7" s="113"/>
      <c r="E7" s="113"/>
      <c r="F7" s="113"/>
      <c r="G7" s="113"/>
      <c r="H7" s="93"/>
      <c r="I7" s="93"/>
      <c r="J7" s="113"/>
      <c r="K7" s="113"/>
      <c r="L7" s="113"/>
      <c r="M7" s="113"/>
      <c r="N7" s="113"/>
      <c r="O7" s="93"/>
      <c r="P7" s="93"/>
      <c r="Q7" s="113"/>
      <c r="R7" s="113"/>
      <c r="S7" s="113"/>
      <c r="T7" s="114"/>
      <c r="U7" s="117"/>
      <c r="V7" s="92"/>
      <c r="W7" s="103"/>
      <c r="X7" s="113"/>
      <c r="Y7" s="5"/>
      <c r="Z7" s="113"/>
      <c r="AA7" s="5"/>
      <c r="AB7" s="115"/>
      <c r="AC7" s="109"/>
      <c r="AD7" s="93"/>
      <c r="AE7" s="113"/>
      <c r="AF7" s="113"/>
      <c r="AG7" s="113"/>
      <c r="AH7" s="113"/>
      <c r="AI7" s="26">
        <v>1540.51</v>
      </c>
      <c r="AJ7" s="7">
        <v>220</v>
      </c>
      <c r="AK7" s="35">
        <f t="shared" si="0"/>
        <v>7.0023181818181817</v>
      </c>
      <c r="AL7" s="27">
        <v>10.5</v>
      </c>
      <c r="AM7" s="27">
        <f t="shared" si="1"/>
        <v>14.004636363636363</v>
      </c>
      <c r="AN7" s="217">
        <f t="shared" si="2"/>
        <v>0</v>
      </c>
      <c r="AO7" s="30">
        <f t="shared" si="3"/>
        <v>0</v>
      </c>
      <c r="AP7" s="31">
        <f t="shared" si="4"/>
        <v>0</v>
      </c>
      <c r="AQ7" s="27">
        <f t="shared" si="5"/>
        <v>0</v>
      </c>
    </row>
    <row r="8" spans="1:43" ht="14.4" x14ac:dyDescent="0.25">
      <c r="A8" s="8" t="s">
        <v>14</v>
      </c>
      <c r="B8" s="5" t="s">
        <v>15</v>
      </c>
      <c r="C8" s="5" t="s">
        <v>11</v>
      </c>
      <c r="D8" s="113"/>
      <c r="E8" s="113"/>
      <c r="F8" s="114"/>
      <c r="G8" s="114"/>
      <c r="H8" s="98"/>
      <c r="I8" s="98"/>
      <c r="J8" s="117"/>
      <c r="K8" s="114"/>
      <c r="L8" s="117"/>
      <c r="M8" s="114"/>
      <c r="N8" s="114"/>
      <c r="O8" s="92"/>
      <c r="P8" s="98"/>
      <c r="Q8" s="117"/>
      <c r="R8" s="114"/>
      <c r="S8" s="114"/>
      <c r="T8" s="117"/>
      <c r="U8" s="114"/>
      <c r="V8" s="92"/>
      <c r="W8" s="92"/>
      <c r="X8" s="6"/>
      <c r="Y8" s="119"/>
      <c r="Z8" s="114"/>
      <c r="AA8" s="5"/>
      <c r="AB8" s="114"/>
      <c r="AC8" s="92"/>
      <c r="AD8" s="103"/>
      <c r="AE8" s="115"/>
      <c r="AF8" s="114"/>
      <c r="AG8" s="114"/>
      <c r="AH8" s="114"/>
      <c r="AI8" s="26">
        <v>1540.51</v>
      </c>
      <c r="AJ8" s="7">
        <v>220</v>
      </c>
      <c r="AK8" s="35">
        <f t="shared" si="0"/>
        <v>7.0023181818181817</v>
      </c>
      <c r="AL8" s="27">
        <v>10.5</v>
      </c>
      <c r="AM8" s="27">
        <f t="shared" si="1"/>
        <v>14.004636363636363</v>
      </c>
      <c r="AN8" s="217">
        <f t="shared" si="2"/>
        <v>0</v>
      </c>
      <c r="AO8" s="30">
        <f t="shared" si="3"/>
        <v>0</v>
      </c>
      <c r="AP8" s="31">
        <f t="shared" si="4"/>
        <v>0</v>
      </c>
      <c r="AQ8" s="27">
        <f t="shared" si="5"/>
        <v>0</v>
      </c>
    </row>
    <row r="9" spans="1:43" ht="14.4" x14ac:dyDescent="0.25">
      <c r="A9" s="8" t="s">
        <v>16</v>
      </c>
      <c r="B9" s="5" t="s">
        <v>17</v>
      </c>
      <c r="C9" s="5" t="s">
        <v>11</v>
      </c>
      <c r="D9" s="113"/>
      <c r="E9" s="114"/>
      <c r="F9" s="114"/>
      <c r="G9" s="114"/>
      <c r="H9" s="92"/>
      <c r="I9" s="92"/>
      <c r="J9" s="117"/>
      <c r="K9" s="114"/>
      <c r="L9" s="117"/>
      <c r="M9" s="117"/>
      <c r="N9" s="117"/>
      <c r="O9" s="98"/>
      <c r="P9" s="98"/>
      <c r="Q9" s="117"/>
      <c r="R9" s="117"/>
      <c r="S9" s="159">
        <v>1.2499999999999999E-2</v>
      </c>
      <c r="T9" s="114"/>
      <c r="U9" s="117"/>
      <c r="V9" s="92"/>
      <c r="W9" s="104"/>
      <c r="X9" s="123"/>
      <c r="Y9" s="114"/>
      <c r="Z9" s="114"/>
      <c r="AA9" s="114"/>
      <c r="AB9" s="122"/>
      <c r="AC9" s="111"/>
      <c r="AD9" s="107"/>
      <c r="AE9" s="125"/>
      <c r="AF9" s="125"/>
      <c r="AG9" s="117"/>
      <c r="AH9" s="114"/>
      <c r="AI9" s="26">
        <v>1850.27</v>
      </c>
      <c r="AJ9" s="7">
        <v>220</v>
      </c>
      <c r="AK9" s="35">
        <f t="shared" si="0"/>
        <v>8.410318181818182</v>
      </c>
      <c r="AL9" s="27">
        <v>12.61</v>
      </c>
      <c r="AM9" s="27">
        <f t="shared" si="1"/>
        <v>16.820636363636364</v>
      </c>
      <c r="AN9" s="217">
        <f t="shared" si="2"/>
        <v>1.2499999999999999E-2</v>
      </c>
      <c r="AO9" s="30">
        <f t="shared" si="3"/>
        <v>18</v>
      </c>
      <c r="AP9" s="31">
        <f t="shared" si="4"/>
        <v>0.3</v>
      </c>
      <c r="AQ9" s="27">
        <f t="shared" si="5"/>
        <v>3.7829999999999995</v>
      </c>
    </row>
    <row r="10" spans="1:43" ht="14.4" x14ac:dyDescent="0.25">
      <c r="A10" s="4" t="s">
        <v>18</v>
      </c>
      <c r="B10" s="5" t="s">
        <v>19</v>
      </c>
      <c r="C10" s="5" t="s">
        <v>8</v>
      </c>
      <c r="D10" s="126"/>
      <c r="E10" s="114"/>
      <c r="F10" s="159">
        <v>8.3333333333333332E-3</v>
      </c>
      <c r="G10" s="162"/>
      <c r="H10" s="161"/>
      <c r="I10" s="161"/>
      <c r="J10" s="162"/>
      <c r="K10" s="166"/>
      <c r="L10" s="159"/>
      <c r="M10" s="162"/>
      <c r="N10" s="162"/>
      <c r="O10" s="161"/>
      <c r="P10" s="161"/>
      <c r="Q10" s="162"/>
      <c r="R10" s="166">
        <v>4.0972222222222222E-2</v>
      </c>
      <c r="S10" s="114"/>
      <c r="T10" s="117"/>
      <c r="U10" s="117"/>
      <c r="V10" s="92"/>
      <c r="W10" s="98"/>
      <c r="X10" s="117"/>
      <c r="Y10" s="128"/>
      <c r="Z10" s="117"/>
      <c r="AA10" s="117"/>
      <c r="AB10" s="125"/>
      <c r="AC10" s="110"/>
      <c r="AD10" s="98"/>
      <c r="AE10" s="117"/>
      <c r="AF10" s="127"/>
      <c r="AG10" s="114"/>
      <c r="AH10" s="117"/>
      <c r="AI10" s="26">
        <v>1540.51</v>
      </c>
      <c r="AJ10" s="7">
        <v>200</v>
      </c>
      <c r="AK10" s="35">
        <f t="shared" si="0"/>
        <v>7.7025499999999996</v>
      </c>
      <c r="AL10" s="27">
        <v>11.55</v>
      </c>
      <c r="AM10" s="27">
        <f t="shared" si="1"/>
        <v>15.405099999999999</v>
      </c>
      <c r="AN10" s="217">
        <f t="shared" si="2"/>
        <v>4.9305555555555554E-2</v>
      </c>
      <c r="AO10" s="30">
        <f t="shared" si="3"/>
        <v>71</v>
      </c>
      <c r="AP10" s="31">
        <f t="shared" si="4"/>
        <v>1.1833333333333333</v>
      </c>
      <c r="AQ10" s="27">
        <f t="shared" si="5"/>
        <v>13.6675</v>
      </c>
    </row>
    <row r="11" spans="1:43" ht="14.4" x14ac:dyDescent="0.25">
      <c r="A11" s="9" t="s">
        <v>20</v>
      </c>
      <c r="B11" s="5" t="s">
        <v>21</v>
      </c>
      <c r="C11" s="5" t="s">
        <v>11</v>
      </c>
      <c r="D11" s="130">
        <v>2.013888888888889E-2</v>
      </c>
      <c r="E11" s="129"/>
      <c r="F11" s="130">
        <v>1.7361111111111112E-2</v>
      </c>
      <c r="G11" s="129"/>
      <c r="H11" s="96">
        <v>1.1111111111111112E-2</v>
      </c>
      <c r="I11" s="94"/>
      <c r="J11" s="129"/>
      <c r="K11" s="129"/>
      <c r="L11" s="129"/>
      <c r="M11" s="130"/>
      <c r="N11" s="129"/>
      <c r="O11" s="94"/>
      <c r="P11" s="96"/>
      <c r="Q11" s="129"/>
      <c r="R11" s="129"/>
      <c r="S11" s="129"/>
      <c r="T11" s="129"/>
      <c r="U11" s="130">
        <v>9.0277777777777787E-3</v>
      </c>
      <c r="V11" s="96">
        <v>0.17152777777777775</v>
      </c>
      <c r="W11" s="94"/>
      <c r="X11" s="130"/>
      <c r="Y11" s="130">
        <v>9.0277777777777787E-3</v>
      </c>
      <c r="Z11" s="129"/>
      <c r="AA11" s="130">
        <v>8.3333333333333332E-3</v>
      </c>
      <c r="AB11" s="129"/>
      <c r="AC11" s="94"/>
      <c r="AD11" s="95"/>
      <c r="AE11" s="129"/>
      <c r="AF11" s="129"/>
      <c r="AG11" s="129"/>
      <c r="AH11" s="129"/>
      <c r="AI11" s="26">
        <v>1877.28</v>
      </c>
      <c r="AJ11" s="7">
        <v>220</v>
      </c>
      <c r="AK11" s="35">
        <f t="shared" si="0"/>
        <v>8.5330909090909088</v>
      </c>
      <c r="AL11" s="27">
        <v>12.79</v>
      </c>
      <c r="AM11" s="27">
        <f t="shared" si="1"/>
        <v>17.066181818181818</v>
      </c>
      <c r="AN11" s="217">
        <f t="shared" si="2"/>
        <v>0.24652777777777776</v>
      </c>
      <c r="AO11" s="30">
        <f t="shared" si="3"/>
        <v>355</v>
      </c>
      <c r="AP11" s="31">
        <f t="shared" si="4"/>
        <v>5.916666666666667</v>
      </c>
      <c r="AQ11" s="27">
        <f t="shared" si="5"/>
        <v>75.674166666666665</v>
      </c>
    </row>
    <row r="12" spans="1:43" ht="14.4" x14ac:dyDescent="0.25">
      <c r="A12" s="10" t="s">
        <v>22</v>
      </c>
      <c r="B12" s="11" t="s">
        <v>10</v>
      </c>
      <c r="C12" s="11" t="s">
        <v>11</v>
      </c>
      <c r="D12" s="132"/>
      <c r="E12" s="133"/>
      <c r="F12" s="133"/>
      <c r="G12" s="133"/>
      <c r="H12" s="99"/>
      <c r="I12" s="99"/>
      <c r="J12" s="133"/>
      <c r="K12" s="132"/>
      <c r="L12" s="133"/>
      <c r="M12" s="133"/>
      <c r="N12" s="133"/>
      <c r="O12" s="106"/>
      <c r="P12" s="106"/>
      <c r="Q12" s="135"/>
      <c r="R12" s="136"/>
      <c r="S12" s="135"/>
      <c r="T12" s="135"/>
      <c r="U12" s="135"/>
      <c r="V12" s="102"/>
      <c r="W12" s="106"/>
      <c r="X12" s="135"/>
      <c r="Y12" s="137"/>
      <c r="Z12" s="135"/>
      <c r="AA12" s="134"/>
      <c r="AB12" s="135"/>
      <c r="AC12" s="102"/>
      <c r="AD12" s="141"/>
      <c r="AE12" s="135"/>
      <c r="AF12" s="138"/>
      <c r="AG12" s="133"/>
      <c r="AH12" s="133"/>
      <c r="AI12" s="26">
        <v>1877.28</v>
      </c>
      <c r="AJ12" s="12">
        <v>220</v>
      </c>
      <c r="AK12" s="35">
        <f t="shared" si="0"/>
        <v>8.5330909090909088</v>
      </c>
      <c r="AL12" s="34">
        <v>12.79</v>
      </c>
      <c r="AM12" s="27">
        <f t="shared" si="1"/>
        <v>17.066181818181818</v>
      </c>
      <c r="AN12" s="217">
        <f t="shared" si="2"/>
        <v>0</v>
      </c>
      <c r="AO12" s="30">
        <f t="shared" si="3"/>
        <v>0</v>
      </c>
      <c r="AP12" s="31">
        <f t="shared" si="4"/>
        <v>0</v>
      </c>
      <c r="AQ12" s="27">
        <f t="shared" si="5"/>
        <v>0</v>
      </c>
    </row>
    <row r="13" spans="1:43" ht="14.4" x14ac:dyDescent="0.25">
      <c r="A13" s="8" t="s">
        <v>23</v>
      </c>
      <c r="B13" s="5" t="s">
        <v>24</v>
      </c>
      <c r="C13" s="5" t="s">
        <v>8</v>
      </c>
      <c r="D13" s="129"/>
      <c r="E13" s="129"/>
      <c r="F13" s="129"/>
      <c r="G13" s="129"/>
      <c r="H13" s="94"/>
      <c r="I13" s="94"/>
      <c r="J13" s="129"/>
      <c r="K13" s="129"/>
      <c r="L13" s="129"/>
      <c r="M13" s="129"/>
      <c r="N13" s="129"/>
      <c r="O13" s="94"/>
      <c r="P13" s="94"/>
      <c r="Q13" s="129"/>
      <c r="R13" s="129"/>
      <c r="S13" s="129"/>
      <c r="T13" s="129"/>
      <c r="U13" s="129"/>
      <c r="V13" s="94"/>
      <c r="W13" s="94"/>
      <c r="X13" s="129"/>
      <c r="Y13" s="129"/>
      <c r="Z13" s="129"/>
      <c r="AA13" s="129"/>
      <c r="AB13" s="130">
        <v>1.5277777777777777E-2</v>
      </c>
      <c r="AC13" s="94"/>
      <c r="AD13" s="94"/>
      <c r="AE13" s="129"/>
      <c r="AF13" s="129"/>
      <c r="AG13" s="129"/>
      <c r="AH13" s="130">
        <v>7.6388888888888886E-3</v>
      </c>
      <c r="AI13" s="26">
        <v>1540.51</v>
      </c>
      <c r="AJ13" s="7">
        <v>200</v>
      </c>
      <c r="AK13" s="35">
        <f t="shared" si="0"/>
        <v>7.7025499999999996</v>
      </c>
      <c r="AL13" s="27">
        <v>11.55</v>
      </c>
      <c r="AM13" s="27">
        <f t="shared" si="1"/>
        <v>15.405099999999999</v>
      </c>
      <c r="AN13" s="217">
        <f t="shared" si="2"/>
        <v>2.2916666666666665E-2</v>
      </c>
      <c r="AO13" s="30">
        <f t="shared" si="3"/>
        <v>33</v>
      </c>
      <c r="AP13" s="31">
        <f t="shared" si="4"/>
        <v>0.55000000000000004</v>
      </c>
      <c r="AQ13" s="27">
        <f t="shared" si="5"/>
        <v>6.3525000000000009</v>
      </c>
    </row>
    <row r="14" spans="1:43" ht="28.8" x14ac:dyDescent="0.25">
      <c r="A14" s="6" t="s">
        <v>25</v>
      </c>
      <c r="B14" s="5" t="s">
        <v>26</v>
      </c>
      <c r="C14" s="5" t="s">
        <v>27</v>
      </c>
      <c r="D14" s="113"/>
      <c r="E14" s="114"/>
      <c r="F14" s="113"/>
      <c r="G14" s="113"/>
      <c r="H14" s="101"/>
      <c r="I14" s="93"/>
      <c r="J14" s="113"/>
      <c r="K14" s="113"/>
      <c r="L14" s="118"/>
      <c r="M14" s="113"/>
      <c r="N14" s="113"/>
      <c r="O14" s="93"/>
      <c r="P14" s="93"/>
      <c r="Q14" s="113"/>
      <c r="R14" s="113"/>
      <c r="S14" s="113"/>
      <c r="T14" s="113"/>
      <c r="U14" s="113"/>
      <c r="V14" s="93"/>
      <c r="W14" s="93"/>
      <c r="X14" s="6"/>
      <c r="Y14" s="113"/>
      <c r="Z14" s="118"/>
      <c r="AA14" s="113"/>
      <c r="AB14" s="113"/>
      <c r="AC14" s="93"/>
      <c r="AD14" s="93"/>
      <c r="AE14" s="113"/>
      <c r="AF14" s="113"/>
      <c r="AG14" s="113"/>
      <c r="AH14" s="113"/>
      <c r="AI14" s="26">
        <v>1066.6400000000001</v>
      </c>
      <c r="AJ14" s="7">
        <v>100</v>
      </c>
      <c r="AK14" s="35">
        <f t="shared" si="0"/>
        <v>10.666400000000001</v>
      </c>
      <c r="AL14" s="27">
        <v>15.99</v>
      </c>
      <c r="AM14" s="27">
        <f t="shared" si="1"/>
        <v>21.332800000000002</v>
      </c>
      <c r="AN14" s="217">
        <f t="shared" si="2"/>
        <v>0</v>
      </c>
      <c r="AO14" s="30">
        <f t="shared" si="3"/>
        <v>0</v>
      </c>
      <c r="AP14" s="31">
        <f t="shared" si="4"/>
        <v>0</v>
      </c>
      <c r="AQ14" s="27">
        <f t="shared" si="5"/>
        <v>0</v>
      </c>
    </row>
    <row r="15" spans="1:43" ht="28.8" x14ac:dyDescent="0.25">
      <c r="A15" s="8" t="s">
        <v>28</v>
      </c>
      <c r="B15" s="5" t="s">
        <v>29</v>
      </c>
      <c r="C15" s="5" t="s">
        <v>11</v>
      </c>
      <c r="D15" s="129"/>
      <c r="E15" s="129"/>
      <c r="F15" s="129"/>
      <c r="G15" s="129"/>
      <c r="H15" s="94"/>
      <c r="I15" s="94"/>
      <c r="J15" s="129"/>
      <c r="K15" s="129"/>
      <c r="L15" s="129"/>
      <c r="M15" s="129"/>
      <c r="N15" s="129"/>
      <c r="O15" s="94"/>
      <c r="P15" s="94"/>
      <c r="Q15" s="129"/>
      <c r="R15" s="129"/>
      <c r="S15" s="129"/>
      <c r="T15" s="129"/>
      <c r="U15" s="129"/>
      <c r="V15" s="94"/>
      <c r="W15" s="94"/>
      <c r="X15" s="129"/>
      <c r="Y15" s="129"/>
      <c r="Z15" s="129"/>
      <c r="AA15" s="129"/>
      <c r="AB15" s="129"/>
      <c r="AC15" s="94"/>
      <c r="AD15" s="94"/>
      <c r="AE15" s="129"/>
      <c r="AF15" s="129"/>
      <c r="AG15" s="129"/>
      <c r="AH15" s="129"/>
      <c r="AI15" s="26">
        <v>1877.28</v>
      </c>
      <c r="AJ15" s="7">
        <v>220</v>
      </c>
      <c r="AK15" s="35">
        <f t="shared" si="0"/>
        <v>8.5330909090909088</v>
      </c>
      <c r="AL15" s="27">
        <v>12.79</v>
      </c>
      <c r="AM15" s="27">
        <f t="shared" si="1"/>
        <v>17.066181818181818</v>
      </c>
      <c r="AN15" s="217">
        <f t="shared" si="2"/>
        <v>0</v>
      </c>
      <c r="AO15" s="30">
        <f t="shared" si="3"/>
        <v>0</v>
      </c>
      <c r="AP15" s="31">
        <f t="shared" si="4"/>
        <v>0</v>
      </c>
      <c r="AQ15" s="27">
        <f t="shared" si="5"/>
        <v>0</v>
      </c>
    </row>
    <row r="16" spans="1:43" ht="14.4" x14ac:dyDescent="0.25">
      <c r="A16" s="8" t="s">
        <v>30</v>
      </c>
      <c r="B16" s="5" t="s">
        <v>31</v>
      </c>
      <c r="C16" s="5" t="s">
        <v>11</v>
      </c>
      <c r="D16" s="167">
        <v>9.0277777777777787E-3</v>
      </c>
      <c r="E16" s="167">
        <v>2.0833333333333332E-2</v>
      </c>
      <c r="F16" s="167">
        <v>1.7361111111111112E-2</v>
      </c>
      <c r="G16" s="167">
        <v>1.6666666666666666E-2</v>
      </c>
      <c r="H16" s="168">
        <v>1.3888888888888888E-2</v>
      </c>
      <c r="I16" s="169"/>
      <c r="J16" s="170"/>
      <c r="K16" s="167">
        <v>1.8749999999999999E-2</v>
      </c>
      <c r="L16" s="167">
        <v>2.5694444444444447E-2</v>
      </c>
      <c r="M16" s="170"/>
      <c r="N16" s="170"/>
      <c r="O16" s="169"/>
      <c r="P16" s="168"/>
      <c r="Q16" s="170"/>
      <c r="R16" s="167">
        <v>2.2222222222222223E-2</v>
      </c>
      <c r="S16" s="129"/>
      <c r="T16" s="130">
        <v>1.0416666666666666E-2</v>
      </c>
      <c r="U16" s="130">
        <v>1.8055555555555557E-2</v>
      </c>
      <c r="V16" s="94"/>
      <c r="W16" s="94"/>
      <c r="X16" s="129"/>
      <c r="Y16" s="129"/>
      <c r="Z16" s="130">
        <v>8.3333333333333332E-3</v>
      </c>
      <c r="AA16" s="130">
        <v>9.0277777777777787E-3</v>
      </c>
      <c r="AB16" s="129"/>
      <c r="AC16" s="96">
        <v>1.1805555555555555E-2</v>
      </c>
      <c r="AD16" s="94"/>
      <c r="AE16" s="129"/>
      <c r="AF16" s="130">
        <v>1.5277777777777777E-2</v>
      </c>
      <c r="AG16" s="129"/>
      <c r="AH16" s="129"/>
      <c r="AI16" s="26">
        <v>1877.28</v>
      </c>
      <c r="AJ16" s="7">
        <v>220</v>
      </c>
      <c r="AK16" s="35">
        <f t="shared" si="0"/>
        <v>8.5330909090909088</v>
      </c>
      <c r="AL16" s="27">
        <v>12.79</v>
      </c>
      <c r="AM16" s="27">
        <f t="shared" si="1"/>
        <v>17.066181818181818</v>
      </c>
      <c r="AN16" s="217">
        <f t="shared" si="2"/>
        <v>0.21736111111111112</v>
      </c>
      <c r="AO16" s="30">
        <f t="shared" si="3"/>
        <v>313</v>
      </c>
      <c r="AP16" s="31">
        <f t="shared" si="4"/>
        <v>5.2166666666666668</v>
      </c>
      <c r="AQ16" s="27">
        <f t="shared" si="5"/>
        <v>66.721166666666662</v>
      </c>
    </row>
    <row r="17" spans="1:111" ht="14.4" x14ac:dyDescent="0.25">
      <c r="A17" s="8" t="s">
        <v>32</v>
      </c>
      <c r="B17" s="5" t="s">
        <v>33</v>
      </c>
      <c r="C17" s="5" t="s">
        <v>11</v>
      </c>
      <c r="D17" s="129"/>
      <c r="E17" s="129"/>
      <c r="F17" s="129"/>
      <c r="G17" s="129"/>
      <c r="H17" s="94"/>
      <c r="I17" s="94"/>
      <c r="J17" s="129"/>
      <c r="K17" s="130">
        <v>1.4583333333333332E-2</v>
      </c>
      <c r="L17" s="130">
        <v>7.6388888888888886E-3</v>
      </c>
      <c r="M17" s="129"/>
      <c r="N17" s="129"/>
      <c r="O17" s="94"/>
      <c r="P17" s="94"/>
      <c r="Q17" s="130">
        <v>8.3333333333333332E-3</v>
      </c>
      <c r="R17" s="129"/>
      <c r="S17" s="129"/>
      <c r="T17" s="130">
        <v>1.3194444444444444E-2</v>
      </c>
      <c r="U17" s="129"/>
      <c r="V17" s="94"/>
      <c r="W17" s="94"/>
      <c r="X17" s="130">
        <v>9.0277777777777787E-3</v>
      </c>
      <c r="Y17" s="129"/>
      <c r="Z17" s="129"/>
      <c r="AA17" s="129"/>
      <c r="AB17" s="129"/>
      <c r="AC17" s="94"/>
      <c r="AD17" s="94"/>
      <c r="AE17" s="129"/>
      <c r="AF17" s="129"/>
      <c r="AG17" s="129"/>
      <c r="AH17" s="129"/>
      <c r="AI17" s="26">
        <v>1877.28</v>
      </c>
      <c r="AJ17" s="7">
        <v>220</v>
      </c>
      <c r="AK17" s="35">
        <f t="shared" si="0"/>
        <v>8.5330909090909088</v>
      </c>
      <c r="AL17" s="27">
        <v>12.79</v>
      </c>
      <c r="AM17" s="27">
        <f t="shared" si="1"/>
        <v>17.066181818181818</v>
      </c>
      <c r="AN17" s="217">
        <f t="shared" si="2"/>
        <v>5.2777777777777778E-2</v>
      </c>
      <c r="AO17" s="30">
        <f t="shared" si="3"/>
        <v>76</v>
      </c>
      <c r="AP17" s="31">
        <f t="shared" si="4"/>
        <v>1.2666666666666666</v>
      </c>
      <c r="AQ17" s="27">
        <f t="shared" si="5"/>
        <v>16.200666666666663</v>
      </c>
    </row>
    <row r="18" spans="1:111" ht="28.8" x14ac:dyDescent="0.25">
      <c r="A18" s="8" t="s">
        <v>34</v>
      </c>
      <c r="B18" s="5" t="s">
        <v>35</v>
      </c>
      <c r="C18" s="21" t="s">
        <v>48</v>
      </c>
      <c r="D18" s="118">
        <v>2.1527777777777781E-2</v>
      </c>
      <c r="E18" s="114"/>
      <c r="F18" s="114"/>
      <c r="G18" s="114"/>
      <c r="H18" s="98"/>
      <c r="I18" s="98"/>
      <c r="J18" s="117"/>
      <c r="K18" s="114"/>
      <c r="L18" s="114"/>
      <c r="M18" s="114"/>
      <c r="N18" s="117"/>
      <c r="O18" s="98"/>
      <c r="P18" s="92"/>
      <c r="Q18" s="159">
        <v>1.1805555555555555E-2</v>
      </c>
      <c r="R18" s="117"/>
      <c r="S18" s="114"/>
      <c r="T18" s="117"/>
      <c r="U18" s="117"/>
      <c r="V18" s="98"/>
      <c r="W18" s="104"/>
      <c r="X18" s="117"/>
      <c r="Y18" s="114"/>
      <c r="Z18" s="117"/>
      <c r="AA18" s="114"/>
      <c r="AB18" s="117"/>
      <c r="AC18" s="98"/>
      <c r="AD18" s="92"/>
      <c r="AE18" s="115"/>
      <c r="AF18" s="113"/>
      <c r="AG18" s="113"/>
      <c r="AH18" s="113"/>
      <c r="AI18" s="26">
        <v>1540.51</v>
      </c>
      <c r="AJ18" s="7">
        <v>220</v>
      </c>
      <c r="AK18" s="35">
        <f t="shared" si="0"/>
        <v>7.0023181818181817</v>
      </c>
      <c r="AL18" s="27">
        <v>10.5</v>
      </c>
      <c r="AM18" s="27">
        <f t="shared" si="1"/>
        <v>14.004636363636363</v>
      </c>
      <c r="AN18" s="217">
        <f t="shared" si="2"/>
        <v>3.333333333333334E-2</v>
      </c>
      <c r="AO18" s="30">
        <f t="shared" si="3"/>
        <v>48.000000000000007</v>
      </c>
      <c r="AP18" s="31">
        <f t="shared" si="4"/>
        <v>0.80000000000000016</v>
      </c>
      <c r="AQ18" s="27">
        <f t="shared" si="5"/>
        <v>8.4000000000000021</v>
      </c>
    </row>
    <row r="19" spans="1:111" s="174" customFormat="1" ht="14.4" x14ac:dyDescent="0.25">
      <c r="A19" s="9" t="s">
        <v>36</v>
      </c>
      <c r="B19" s="5" t="s">
        <v>37</v>
      </c>
      <c r="C19" s="5" t="s">
        <v>8</v>
      </c>
      <c r="D19" s="167">
        <v>1.1805555555555555E-2</v>
      </c>
      <c r="E19" s="167">
        <v>1.6666666666666666E-2</v>
      </c>
      <c r="F19" s="167"/>
      <c r="G19" s="167">
        <v>1.5972222222222224E-2</v>
      </c>
      <c r="H19" s="168">
        <v>3.2638888888888891E-2</v>
      </c>
      <c r="I19" s="169"/>
      <c r="J19" s="167">
        <v>3.7499999999999999E-2</v>
      </c>
      <c r="K19" s="170"/>
      <c r="L19" s="167">
        <v>1.8055555555555557E-2</v>
      </c>
      <c r="M19" s="170"/>
      <c r="N19" s="167"/>
      <c r="O19" s="169"/>
      <c r="P19" s="169"/>
      <c r="Q19" s="167">
        <v>1.7361111111111112E-2</v>
      </c>
      <c r="R19" s="170"/>
      <c r="S19" s="167">
        <v>1.2499999999999999E-2</v>
      </c>
      <c r="T19" s="167"/>
      <c r="U19" s="159">
        <v>3.125E-2</v>
      </c>
      <c r="V19" s="161"/>
      <c r="W19" s="171"/>
      <c r="X19" s="159"/>
      <c r="Y19" s="162"/>
      <c r="Z19" s="162"/>
      <c r="AA19" s="162"/>
      <c r="AB19" s="162"/>
      <c r="AC19" s="109"/>
      <c r="AD19" s="161"/>
      <c r="AE19" s="159">
        <v>9.7222222222222224E-3</v>
      </c>
      <c r="AF19" s="162"/>
      <c r="AG19" s="159">
        <v>1.1805555555555555E-2</v>
      </c>
      <c r="AH19" s="162"/>
      <c r="AI19" s="26">
        <v>1877.28</v>
      </c>
      <c r="AJ19" s="172">
        <v>200</v>
      </c>
      <c r="AK19" s="173">
        <f t="shared" si="0"/>
        <v>9.3864000000000001</v>
      </c>
      <c r="AL19" s="27">
        <v>14.07</v>
      </c>
      <c r="AM19" s="27">
        <f t="shared" si="1"/>
        <v>18.7728</v>
      </c>
      <c r="AN19" s="217">
        <f t="shared" si="2"/>
        <v>0.21527777777777779</v>
      </c>
      <c r="AO19" s="30">
        <f t="shared" si="3"/>
        <v>310</v>
      </c>
      <c r="AP19" s="31">
        <f t="shared" si="4"/>
        <v>5.166666666666667</v>
      </c>
      <c r="AQ19" s="27">
        <f t="shared" si="5"/>
        <v>72.695000000000007</v>
      </c>
    </row>
    <row r="20" spans="1:111" ht="14.4" x14ac:dyDescent="0.25">
      <c r="A20" s="9" t="s">
        <v>53</v>
      </c>
      <c r="B20" s="5" t="s">
        <v>54</v>
      </c>
      <c r="C20" s="5" t="s">
        <v>55</v>
      </c>
      <c r="D20" s="113"/>
      <c r="E20" s="113"/>
      <c r="F20" s="118"/>
      <c r="G20" s="113"/>
      <c r="H20" s="93"/>
      <c r="I20" s="93"/>
      <c r="J20" s="113"/>
      <c r="K20" s="118"/>
      <c r="L20" s="113"/>
      <c r="M20" s="118"/>
      <c r="N20" s="113"/>
      <c r="O20" s="93"/>
      <c r="P20" s="93"/>
      <c r="Q20" s="113"/>
      <c r="R20" s="113"/>
      <c r="S20" s="113"/>
      <c r="T20" s="113"/>
      <c r="U20" s="113"/>
      <c r="V20" s="93"/>
      <c r="W20" s="93"/>
      <c r="X20" s="113"/>
      <c r="Y20" s="113"/>
      <c r="Z20" s="113"/>
      <c r="AA20" s="118"/>
      <c r="AB20" s="113"/>
      <c r="AC20" s="109"/>
      <c r="AD20" s="93"/>
      <c r="AE20" s="113"/>
      <c r="AF20" s="113"/>
      <c r="AG20" s="113"/>
      <c r="AH20" s="113"/>
      <c r="AI20" s="26">
        <v>3765.33</v>
      </c>
      <c r="AJ20" s="7">
        <v>80</v>
      </c>
      <c r="AK20" s="35">
        <f t="shared" si="0"/>
        <v>47.066625000000002</v>
      </c>
      <c r="AL20" s="27">
        <v>70.59</v>
      </c>
      <c r="AM20" s="27">
        <f t="shared" si="1"/>
        <v>94.133250000000004</v>
      </c>
      <c r="AN20" s="217">
        <f t="shared" si="2"/>
        <v>0</v>
      </c>
      <c r="AO20" s="30">
        <f t="shared" si="3"/>
        <v>0</v>
      </c>
      <c r="AP20" s="31">
        <f t="shared" si="4"/>
        <v>0</v>
      </c>
      <c r="AQ20" s="27">
        <f t="shared" si="5"/>
        <v>0</v>
      </c>
    </row>
    <row r="21" spans="1:111" ht="28.8" x14ac:dyDescent="0.25">
      <c r="A21" s="8" t="s">
        <v>38</v>
      </c>
      <c r="B21" s="5" t="s">
        <v>35</v>
      </c>
      <c r="C21" s="5" t="s">
        <v>11</v>
      </c>
      <c r="D21" s="129"/>
      <c r="E21" s="129"/>
      <c r="F21" s="129"/>
      <c r="G21" s="131"/>
      <c r="H21" s="94"/>
      <c r="I21" s="94"/>
      <c r="J21" s="129"/>
      <c r="K21" s="129"/>
      <c r="L21" s="129"/>
      <c r="M21" s="129"/>
      <c r="N21" s="129"/>
      <c r="O21" s="94"/>
      <c r="P21" s="94"/>
      <c r="Q21" s="129"/>
      <c r="R21" s="129"/>
      <c r="S21" s="129"/>
      <c r="T21" s="129"/>
      <c r="U21" s="130">
        <v>7.6388888888888886E-3</v>
      </c>
      <c r="V21" s="94"/>
      <c r="W21" s="94"/>
      <c r="X21" s="129"/>
      <c r="Y21" s="129"/>
      <c r="Z21" s="129"/>
      <c r="AA21" s="129"/>
      <c r="AB21" s="129"/>
      <c r="AC21" s="94"/>
      <c r="AD21" s="94"/>
      <c r="AE21" s="129"/>
      <c r="AF21" s="129"/>
      <c r="AG21" s="129"/>
      <c r="AH21" s="129"/>
      <c r="AI21" s="26">
        <v>1540.51</v>
      </c>
      <c r="AJ21" s="7">
        <v>220</v>
      </c>
      <c r="AK21" s="35">
        <f t="shared" si="0"/>
        <v>7.0023181818181817</v>
      </c>
      <c r="AL21" s="27">
        <v>10.5</v>
      </c>
      <c r="AM21" s="27">
        <f t="shared" si="1"/>
        <v>14.004636363636363</v>
      </c>
      <c r="AN21" s="217">
        <f t="shared" si="2"/>
        <v>7.6388888888888886E-3</v>
      </c>
      <c r="AO21" s="30">
        <f t="shared" si="3"/>
        <v>11</v>
      </c>
      <c r="AP21" s="31">
        <f t="shared" si="4"/>
        <v>0.18333333333333332</v>
      </c>
      <c r="AQ21" s="27">
        <f t="shared" si="5"/>
        <v>1.9249999999999998</v>
      </c>
    </row>
    <row r="22" spans="1:111" ht="14.4" x14ac:dyDescent="0.25">
      <c r="A22" s="8" t="s">
        <v>39</v>
      </c>
      <c r="B22" s="5" t="s">
        <v>33</v>
      </c>
      <c r="C22" s="5" t="s">
        <v>11</v>
      </c>
      <c r="D22" s="129"/>
      <c r="E22" s="129"/>
      <c r="F22" s="129"/>
      <c r="G22" s="129"/>
      <c r="H22" s="94"/>
      <c r="I22" s="94"/>
      <c r="J22" s="129"/>
      <c r="K22" s="131"/>
      <c r="L22" s="131"/>
      <c r="M22" s="131"/>
      <c r="N22" s="131"/>
      <c r="O22" s="95"/>
      <c r="P22" s="95"/>
      <c r="Q22" s="139"/>
      <c r="R22" s="139"/>
      <c r="S22" s="139"/>
      <c r="T22" s="131"/>
      <c r="U22" s="139"/>
      <c r="V22" s="95"/>
      <c r="W22" s="95"/>
      <c r="X22" s="139"/>
      <c r="Y22" s="131"/>
      <c r="Z22" s="139"/>
      <c r="AA22" s="131"/>
      <c r="AB22" s="139"/>
      <c r="AC22" s="95"/>
      <c r="AD22" s="95"/>
      <c r="AE22" s="139"/>
      <c r="AF22" s="131"/>
      <c r="AG22" s="129"/>
      <c r="AH22" s="129"/>
      <c r="AI22" s="26">
        <v>1877.28</v>
      </c>
      <c r="AJ22" s="7">
        <v>220</v>
      </c>
      <c r="AK22" s="35">
        <f t="shared" si="0"/>
        <v>8.5330909090909088</v>
      </c>
      <c r="AL22" s="27">
        <v>12.61</v>
      </c>
      <c r="AM22" s="27">
        <f t="shared" si="1"/>
        <v>17.066181818181818</v>
      </c>
      <c r="AN22" s="217">
        <f t="shared" si="2"/>
        <v>0</v>
      </c>
      <c r="AO22" s="30">
        <f t="shared" si="3"/>
        <v>0</v>
      </c>
      <c r="AP22" s="31">
        <f t="shared" si="4"/>
        <v>0</v>
      </c>
      <c r="AQ22" s="27">
        <f t="shared" si="5"/>
        <v>0</v>
      </c>
    </row>
    <row r="23" spans="1:111" s="174" customFormat="1" ht="28.8" x14ac:dyDescent="0.25">
      <c r="A23" s="8" t="s">
        <v>40</v>
      </c>
      <c r="B23" s="5" t="s">
        <v>41</v>
      </c>
      <c r="C23" s="5" t="s">
        <v>8</v>
      </c>
      <c r="D23" s="162"/>
      <c r="E23" s="159">
        <v>2.7083333333333334E-2</v>
      </c>
      <c r="F23" s="162"/>
      <c r="G23" s="159">
        <v>1.6666666666666666E-2</v>
      </c>
      <c r="H23" s="171"/>
      <c r="I23" s="171"/>
      <c r="J23" s="162"/>
      <c r="K23" s="162"/>
      <c r="L23" s="162"/>
      <c r="M23" s="159">
        <v>1.2499999999999999E-2</v>
      </c>
      <c r="N23" s="159">
        <v>1.7361111111111112E-2</v>
      </c>
      <c r="O23" s="161"/>
      <c r="P23" s="161"/>
      <c r="Q23" s="159">
        <v>1.8055555555555557E-2</v>
      </c>
      <c r="R23" s="162"/>
      <c r="S23" s="159">
        <v>9.0277777777777787E-3</v>
      </c>
      <c r="T23" s="162"/>
      <c r="U23" s="162"/>
      <c r="V23" s="171">
        <v>0.16180555555555556</v>
      </c>
      <c r="W23" s="103"/>
      <c r="X23" s="175">
        <v>3.4722222222222224E-2</v>
      </c>
      <c r="Y23" s="159"/>
      <c r="Z23" s="159"/>
      <c r="AA23" s="159"/>
      <c r="AB23" s="162"/>
      <c r="AC23" s="171">
        <v>1.0416666666666666E-2</v>
      </c>
      <c r="AD23" s="161"/>
      <c r="AE23" s="159">
        <v>2.2222222222222223E-2</v>
      </c>
      <c r="AF23" s="159">
        <v>1.1111111111111112E-2</v>
      </c>
      <c r="AG23" s="159">
        <v>9.0277777777777787E-3</v>
      </c>
      <c r="AH23" s="162"/>
      <c r="AI23" s="26">
        <v>1877.28</v>
      </c>
      <c r="AJ23" s="172">
        <v>200</v>
      </c>
      <c r="AK23" s="173">
        <f t="shared" si="0"/>
        <v>9.3864000000000001</v>
      </c>
      <c r="AL23" s="27">
        <v>14.07</v>
      </c>
      <c r="AM23" s="27">
        <f t="shared" si="1"/>
        <v>18.7728</v>
      </c>
      <c r="AN23" s="217">
        <f t="shared" si="2"/>
        <v>0.35000000000000003</v>
      </c>
      <c r="AO23" s="30">
        <f t="shared" si="3"/>
        <v>504.00000000000006</v>
      </c>
      <c r="AP23" s="31">
        <f t="shared" si="4"/>
        <v>8.4</v>
      </c>
      <c r="AQ23" s="27">
        <f t="shared" si="5"/>
        <v>118.188</v>
      </c>
    </row>
    <row r="24" spans="1:111" s="174" customFormat="1" ht="14.4" x14ac:dyDescent="0.25">
      <c r="A24" s="8" t="s">
        <v>42</v>
      </c>
      <c r="B24" s="5" t="s">
        <v>15</v>
      </c>
      <c r="C24" s="5" t="s">
        <v>11</v>
      </c>
      <c r="D24" s="159"/>
      <c r="E24" s="162"/>
      <c r="F24" s="162"/>
      <c r="G24" s="162"/>
      <c r="H24" s="171"/>
      <c r="I24" s="171"/>
      <c r="J24" s="159">
        <v>1.1805555555555555E-2</v>
      </c>
      <c r="K24" s="159"/>
      <c r="L24" s="159">
        <v>1.5972222222222224E-2</v>
      </c>
      <c r="M24" s="159"/>
      <c r="N24" s="159"/>
      <c r="O24" s="171"/>
      <c r="P24" s="161"/>
      <c r="Q24" s="159">
        <v>9.7222222222222224E-3</v>
      </c>
      <c r="R24" s="162"/>
      <c r="S24" s="162"/>
      <c r="T24" s="162"/>
      <c r="U24" s="162"/>
      <c r="V24" s="171"/>
      <c r="W24" s="161"/>
      <c r="X24" s="6"/>
      <c r="Y24" s="159"/>
      <c r="Z24" s="159"/>
      <c r="AA24" s="5"/>
      <c r="AB24" s="164"/>
      <c r="AC24" s="109"/>
      <c r="AD24" s="171"/>
      <c r="AE24" s="115"/>
      <c r="AF24" s="164"/>
      <c r="AG24" s="159"/>
      <c r="AH24" s="162"/>
      <c r="AI24" s="26">
        <v>1540.51</v>
      </c>
      <c r="AJ24" s="172">
        <v>220</v>
      </c>
      <c r="AK24" s="173">
        <f t="shared" si="0"/>
        <v>7.0023181818181817</v>
      </c>
      <c r="AL24" s="27">
        <v>10.5</v>
      </c>
      <c r="AM24" s="27">
        <f t="shared" si="1"/>
        <v>14.004636363636363</v>
      </c>
      <c r="AN24" s="217">
        <f t="shared" si="2"/>
        <v>3.7500000000000006E-2</v>
      </c>
      <c r="AO24" s="30">
        <f t="shared" si="3"/>
        <v>54.000000000000007</v>
      </c>
      <c r="AP24" s="31">
        <f t="shared" si="4"/>
        <v>0.90000000000000013</v>
      </c>
      <c r="AQ24" s="27">
        <f t="shared" si="5"/>
        <v>9.4500000000000011</v>
      </c>
    </row>
    <row r="25" spans="1:111" s="174" customFormat="1" ht="14.4" x14ac:dyDescent="0.25">
      <c r="A25" s="8" t="s">
        <v>43</v>
      </c>
      <c r="B25" s="5" t="s">
        <v>44</v>
      </c>
      <c r="C25" s="5" t="s">
        <v>11</v>
      </c>
      <c r="D25" s="170"/>
      <c r="E25" s="167"/>
      <c r="F25" s="170"/>
      <c r="G25" s="170"/>
      <c r="H25" s="168"/>
      <c r="I25" s="169"/>
      <c r="J25" s="170"/>
      <c r="K25" s="170"/>
      <c r="L25" s="170"/>
      <c r="M25" s="170"/>
      <c r="N25" s="167"/>
      <c r="O25" s="168"/>
      <c r="P25" s="169"/>
      <c r="Q25" s="167">
        <v>2.7777777777777776E-2</v>
      </c>
      <c r="R25" s="167"/>
      <c r="S25" s="167"/>
      <c r="T25" s="167"/>
      <c r="U25" s="167"/>
      <c r="V25" s="168"/>
      <c r="W25" s="169"/>
      <c r="X25" s="170"/>
      <c r="Y25" s="170"/>
      <c r="Z25" s="167"/>
      <c r="AA25" s="167"/>
      <c r="AB25" s="170"/>
      <c r="AC25" s="168"/>
      <c r="AD25" s="169"/>
      <c r="AE25" s="167">
        <v>2.361111111111111E-2</v>
      </c>
      <c r="AF25" s="170"/>
      <c r="AG25" s="167"/>
      <c r="AH25" s="170"/>
      <c r="AI25" s="26">
        <v>1540.51</v>
      </c>
      <c r="AJ25" s="172">
        <v>220</v>
      </c>
      <c r="AK25" s="173">
        <f t="shared" si="0"/>
        <v>7.0023181818181817</v>
      </c>
      <c r="AL25" s="27">
        <v>10.5</v>
      </c>
      <c r="AM25" s="27">
        <f t="shared" si="1"/>
        <v>14.004636363636363</v>
      </c>
      <c r="AN25" s="217">
        <f t="shared" si="2"/>
        <v>5.1388888888888887E-2</v>
      </c>
      <c r="AO25" s="30">
        <f t="shared" si="3"/>
        <v>74</v>
      </c>
      <c r="AP25" s="31">
        <f t="shared" si="4"/>
        <v>1.2333333333333334</v>
      </c>
      <c r="AQ25" s="27">
        <f t="shared" si="5"/>
        <v>12.950000000000001</v>
      </c>
    </row>
    <row r="26" spans="1:111" ht="14.4" x14ac:dyDescent="0.25">
      <c r="A26" s="8" t="s">
        <v>57</v>
      </c>
      <c r="B26" s="5" t="s">
        <v>56</v>
      </c>
      <c r="C26" s="5" t="s">
        <v>58</v>
      </c>
      <c r="D26" s="129"/>
      <c r="E26" s="130"/>
      <c r="F26" s="129"/>
      <c r="G26" s="129"/>
      <c r="H26" s="94"/>
      <c r="I26" s="96"/>
      <c r="J26" s="130"/>
      <c r="K26" s="129"/>
      <c r="L26" s="129"/>
      <c r="M26" s="130"/>
      <c r="N26" s="130"/>
      <c r="O26" s="94"/>
      <c r="P26" s="94"/>
      <c r="Q26" s="129"/>
      <c r="R26" s="129"/>
      <c r="S26" s="129"/>
      <c r="T26" s="129"/>
      <c r="U26" s="129"/>
      <c r="V26" s="96"/>
      <c r="W26" s="94"/>
      <c r="X26" s="130"/>
      <c r="Y26" s="129"/>
      <c r="Z26" s="129"/>
      <c r="AA26" s="129"/>
      <c r="AB26" s="129"/>
      <c r="AC26" s="96"/>
      <c r="AD26" s="94"/>
      <c r="AE26" s="129"/>
      <c r="AF26" s="129"/>
      <c r="AG26" s="129"/>
      <c r="AH26" s="130"/>
      <c r="AI26" s="26">
        <v>3765.33</v>
      </c>
      <c r="AJ26" s="7">
        <v>80</v>
      </c>
      <c r="AK26" s="35">
        <f t="shared" si="0"/>
        <v>47.066625000000002</v>
      </c>
      <c r="AL26" s="27">
        <v>70.59</v>
      </c>
      <c r="AM26" s="27">
        <f t="shared" si="1"/>
        <v>94.133250000000004</v>
      </c>
      <c r="AN26" s="217">
        <f t="shared" si="2"/>
        <v>0</v>
      </c>
      <c r="AO26" s="30">
        <f t="shared" si="3"/>
        <v>0</v>
      </c>
      <c r="AP26" s="31">
        <f t="shared" si="4"/>
        <v>0</v>
      </c>
      <c r="AQ26" s="27">
        <f t="shared" si="5"/>
        <v>0</v>
      </c>
    </row>
    <row r="27" spans="1:111" ht="14.4" x14ac:dyDescent="0.25">
      <c r="A27" s="44" t="s">
        <v>45</v>
      </c>
      <c r="B27" s="36" t="s">
        <v>46</v>
      </c>
      <c r="C27" s="5" t="s">
        <v>47</v>
      </c>
      <c r="D27" s="130"/>
      <c r="E27" s="130"/>
      <c r="F27" s="130"/>
      <c r="G27" s="130"/>
      <c r="H27" s="96"/>
      <c r="I27" s="96"/>
      <c r="J27" s="130"/>
      <c r="K27" s="130"/>
      <c r="L27" s="130"/>
      <c r="M27" s="130"/>
      <c r="N27" s="130"/>
      <c r="O27" s="96"/>
      <c r="P27" s="96"/>
      <c r="Q27" s="130"/>
      <c r="R27" s="130"/>
      <c r="S27" s="130"/>
      <c r="T27" s="130"/>
      <c r="U27" s="130"/>
      <c r="V27" s="96"/>
      <c r="W27" s="96"/>
      <c r="X27" s="130"/>
      <c r="Y27" s="130"/>
      <c r="Z27" s="130"/>
      <c r="AA27" s="130"/>
      <c r="AB27" s="130"/>
      <c r="AC27" s="96"/>
      <c r="AD27" s="96"/>
      <c r="AE27" s="130"/>
      <c r="AF27" s="130"/>
      <c r="AG27" s="130"/>
      <c r="AH27" s="130"/>
      <c r="AI27" s="26">
        <v>2824</v>
      </c>
      <c r="AJ27" s="7">
        <v>60</v>
      </c>
      <c r="AK27" s="35">
        <f t="shared" si="0"/>
        <v>47.06666666666667</v>
      </c>
      <c r="AL27" s="27">
        <v>70.59</v>
      </c>
      <c r="AM27" s="27">
        <f t="shared" si="1"/>
        <v>94.13333333333334</v>
      </c>
      <c r="AN27" s="217">
        <f t="shared" si="2"/>
        <v>0</v>
      </c>
      <c r="AO27" s="30">
        <f t="shared" si="3"/>
        <v>0</v>
      </c>
      <c r="AP27" s="31">
        <f t="shared" si="4"/>
        <v>0</v>
      </c>
      <c r="AQ27" s="27">
        <f t="shared" si="5"/>
        <v>0</v>
      </c>
    </row>
    <row r="28" spans="1:111" s="47" customFormat="1" ht="14.4" x14ac:dyDescent="0.25">
      <c r="A28" s="56" t="s">
        <v>70</v>
      </c>
      <c r="B28" s="20" t="s">
        <v>72</v>
      </c>
      <c r="C28" s="18" t="s">
        <v>11</v>
      </c>
      <c r="D28" s="91">
        <v>1.0416666666666666E-2</v>
      </c>
      <c r="E28" s="37"/>
      <c r="F28" s="37"/>
      <c r="G28" s="37"/>
      <c r="H28" s="89"/>
      <c r="I28" s="89"/>
      <c r="J28" s="37"/>
      <c r="K28" s="37"/>
      <c r="L28" s="37"/>
      <c r="M28" s="37"/>
      <c r="N28" s="37"/>
      <c r="O28" s="89"/>
      <c r="P28" s="89"/>
      <c r="Q28" s="37"/>
      <c r="R28" s="37"/>
      <c r="S28" s="37"/>
      <c r="T28" s="37"/>
      <c r="U28" s="37"/>
      <c r="V28" s="89"/>
      <c r="W28" s="89"/>
      <c r="X28" s="37"/>
      <c r="Y28" s="37"/>
      <c r="Z28" s="37"/>
      <c r="AA28" s="37"/>
      <c r="AB28" s="37"/>
      <c r="AC28" s="89"/>
      <c r="AD28" s="89"/>
      <c r="AE28" s="37"/>
      <c r="AF28" s="37"/>
      <c r="AG28" s="37"/>
      <c r="AH28" s="91">
        <v>1.8055555555555557E-2</v>
      </c>
      <c r="AI28" s="26">
        <v>1877.28</v>
      </c>
      <c r="AJ28" s="7">
        <v>220</v>
      </c>
      <c r="AK28" s="35">
        <f t="shared" si="0"/>
        <v>8.5330909090909088</v>
      </c>
      <c r="AL28" s="27">
        <v>12.61</v>
      </c>
      <c r="AM28" s="27">
        <f t="shared" si="1"/>
        <v>17.066181818181818</v>
      </c>
      <c r="AN28" s="213">
        <f t="shared" si="2"/>
        <v>2.8472222222222225E-2</v>
      </c>
      <c r="AO28" s="42">
        <f t="shared" si="3"/>
        <v>41.000000000000007</v>
      </c>
      <c r="AP28" s="43">
        <f t="shared" si="4"/>
        <v>0.68333333333333346</v>
      </c>
      <c r="AQ28" s="41">
        <f t="shared" si="5"/>
        <v>8.616833333333334</v>
      </c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</row>
    <row r="29" spans="1:111" s="47" customFormat="1" ht="14.4" x14ac:dyDescent="0.25">
      <c r="A29" s="56" t="s">
        <v>71</v>
      </c>
      <c r="B29" s="18" t="s">
        <v>15</v>
      </c>
      <c r="C29" s="18" t="s">
        <v>11</v>
      </c>
      <c r="D29" s="37"/>
      <c r="E29" s="37"/>
      <c r="F29" s="37"/>
      <c r="G29" s="37"/>
      <c r="H29" s="89"/>
      <c r="I29" s="89"/>
      <c r="J29" s="37"/>
      <c r="K29" s="37"/>
      <c r="L29" s="37"/>
      <c r="M29" s="91"/>
      <c r="N29" s="37"/>
      <c r="O29" s="89"/>
      <c r="P29" s="89"/>
      <c r="Q29" s="37"/>
      <c r="R29" s="37"/>
      <c r="S29" s="37"/>
      <c r="T29" s="37"/>
      <c r="U29" s="91">
        <v>7.6388888888888886E-3</v>
      </c>
      <c r="V29" s="89"/>
      <c r="W29" s="89"/>
      <c r="X29" s="91"/>
      <c r="Y29" s="37"/>
      <c r="Z29" s="37"/>
      <c r="AA29" s="37"/>
      <c r="AB29" s="37"/>
      <c r="AC29" s="89"/>
      <c r="AD29" s="89"/>
      <c r="AE29" s="37"/>
      <c r="AF29" s="37"/>
      <c r="AG29" s="37"/>
      <c r="AH29" s="37"/>
      <c r="AI29" s="26">
        <v>1540.51</v>
      </c>
      <c r="AJ29" s="7">
        <v>220</v>
      </c>
      <c r="AK29" s="35">
        <f t="shared" si="0"/>
        <v>7.0023181818181817</v>
      </c>
      <c r="AL29" s="27">
        <v>10.5</v>
      </c>
      <c r="AM29" s="27">
        <f t="shared" si="1"/>
        <v>14.004636363636363</v>
      </c>
      <c r="AN29" s="213">
        <f t="shared" si="2"/>
        <v>7.6388888888888886E-3</v>
      </c>
      <c r="AO29" s="42">
        <f t="shared" si="3"/>
        <v>11</v>
      </c>
      <c r="AP29" s="43">
        <f t="shared" si="4"/>
        <v>0.18333333333333332</v>
      </c>
      <c r="AQ29" s="41">
        <f t="shared" si="5"/>
        <v>1.9249999999999998</v>
      </c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</row>
    <row r="30" spans="1:111" s="47" customFormat="1" ht="14.4" x14ac:dyDescent="0.25">
      <c r="A30" s="68" t="s">
        <v>73</v>
      </c>
      <c r="B30" s="69" t="s">
        <v>44</v>
      </c>
      <c r="C30" s="69" t="s">
        <v>11</v>
      </c>
      <c r="D30" s="140"/>
      <c r="E30" s="140"/>
      <c r="F30" s="140"/>
      <c r="G30" s="140"/>
      <c r="H30" s="97"/>
      <c r="I30" s="97"/>
      <c r="J30" s="140"/>
      <c r="K30" s="140"/>
      <c r="L30" s="140"/>
      <c r="M30" s="140"/>
      <c r="N30" s="140"/>
      <c r="O30" s="97"/>
      <c r="P30" s="97"/>
      <c r="Q30" s="140"/>
      <c r="R30" s="140"/>
      <c r="S30" s="140"/>
      <c r="T30" s="140"/>
      <c r="U30" s="140"/>
      <c r="V30" s="97"/>
      <c r="W30" s="97"/>
      <c r="X30" s="140"/>
      <c r="Y30" s="140"/>
      <c r="Z30" s="140"/>
      <c r="AA30" s="140"/>
      <c r="AB30" s="140"/>
      <c r="AC30" s="97"/>
      <c r="AD30" s="97"/>
      <c r="AE30" s="140"/>
      <c r="AF30" s="140"/>
      <c r="AG30" s="140"/>
      <c r="AH30" s="140"/>
      <c r="AI30" s="70">
        <v>1540.51</v>
      </c>
      <c r="AJ30" s="71">
        <v>220</v>
      </c>
      <c r="AK30" s="72">
        <f t="shared" si="0"/>
        <v>7.0023181818181817</v>
      </c>
      <c r="AL30" s="73">
        <v>10.5</v>
      </c>
      <c r="AM30" s="73">
        <f t="shared" si="1"/>
        <v>14.004636363636363</v>
      </c>
      <c r="AN30" s="214">
        <f t="shared" si="2"/>
        <v>0</v>
      </c>
      <c r="AO30" s="86">
        <f t="shared" si="3"/>
        <v>0</v>
      </c>
      <c r="AP30" s="87">
        <f t="shared" si="4"/>
        <v>0</v>
      </c>
      <c r="AQ30" s="88">
        <f t="shared" si="5"/>
        <v>0</v>
      </c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</row>
    <row r="31" spans="1:111" ht="14.4" x14ac:dyDescent="0.25">
      <c r="A31" s="37" t="s">
        <v>76</v>
      </c>
      <c r="B31" s="18" t="s">
        <v>54</v>
      </c>
      <c r="C31" s="18" t="s">
        <v>55</v>
      </c>
      <c r="D31" s="37"/>
      <c r="E31" s="37"/>
      <c r="F31" s="37"/>
      <c r="G31" s="37"/>
      <c r="H31" s="89"/>
      <c r="I31" s="89"/>
      <c r="J31" s="37"/>
      <c r="K31" s="37"/>
      <c r="L31" s="37"/>
      <c r="M31" s="37"/>
      <c r="N31" s="37"/>
      <c r="O31" s="89"/>
      <c r="P31" s="89"/>
      <c r="Q31" s="37"/>
      <c r="R31" s="37"/>
      <c r="S31" s="37"/>
      <c r="T31" s="37"/>
      <c r="U31" s="37"/>
      <c r="V31" s="89"/>
      <c r="W31" s="89"/>
      <c r="X31" s="37"/>
      <c r="Y31" s="37"/>
      <c r="Z31" s="37"/>
      <c r="AA31" s="37"/>
      <c r="AB31" s="37"/>
      <c r="AC31" s="89"/>
      <c r="AD31" s="89"/>
      <c r="AE31" s="37"/>
      <c r="AF31" s="37"/>
      <c r="AG31" s="37"/>
      <c r="AH31" s="37"/>
      <c r="AI31" s="38">
        <v>3765.33</v>
      </c>
      <c r="AJ31" s="39">
        <v>80</v>
      </c>
      <c r="AK31" s="40">
        <f t="shared" ref="AK31" si="6">(AI31/AJ31)</f>
        <v>47.066625000000002</v>
      </c>
      <c r="AL31" s="41">
        <v>70.59</v>
      </c>
      <c r="AM31" s="41">
        <f t="shared" ref="AM31" si="7">AK31*2</f>
        <v>94.133250000000004</v>
      </c>
      <c r="AN31" s="213">
        <f t="shared" ref="AN31" si="8">SUM(D31,E31,F31,G31,H31,I31,J31,K31,L31,M31,N31,O31,P31,Q31,R31,S31,T31,U31,V31,W31,X31,Y31,Z31,AA31,AB31,AC31,AD31,AE31,AF31,AG31,AH31)</f>
        <v>0</v>
      </c>
      <c r="AO31" s="42">
        <f t="shared" ref="AO31" si="9">AN31*1440</f>
        <v>0</v>
      </c>
      <c r="AP31" s="43">
        <f t="shared" ref="AP31" si="10">AO31/60</f>
        <v>0</v>
      </c>
      <c r="AQ31" s="41">
        <f t="shared" ref="AQ31" si="11">(AP31*AL31)</f>
        <v>0</v>
      </c>
    </row>
    <row r="32" spans="1:111" ht="14.4" x14ac:dyDescent="0.3">
      <c r="A32" s="56" t="s">
        <v>77</v>
      </c>
      <c r="B32" s="156" t="s">
        <v>78</v>
      </c>
      <c r="C32" s="157" t="s">
        <v>48</v>
      </c>
      <c r="D32" s="37"/>
      <c r="E32" s="37"/>
      <c r="F32" s="37"/>
      <c r="G32" s="37"/>
      <c r="H32" s="89"/>
      <c r="I32" s="89"/>
      <c r="J32" s="37"/>
      <c r="K32" s="37"/>
      <c r="L32" s="37"/>
      <c r="M32" s="37"/>
      <c r="N32" s="37"/>
      <c r="O32" s="89"/>
      <c r="P32" s="89"/>
      <c r="Q32" s="37"/>
      <c r="R32" s="37"/>
      <c r="S32" s="37"/>
      <c r="T32" s="37"/>
      <c r="U32" s="37"/>
      <c r="V32" s="108">
        <v>0.17500000000000002</v>
      </c>
      <c r="W32" s="89"/>
      <c r="X32" s="37"/>
      <c r="Y32" s="91">
        <v>1.0416666666666666E-2</v>
      </c>
      <c r="Z32" s="37"/>
      <c r="AA32" s="37"/>
      <c r="AB32" s="37"/>
      <c r="AC32" s="89"/>
      <c r="AD32" s="89"/>
      <c r="AE32" s="91">
        <v>1.2499999999999999E-2</v>
      </c>
      <c r="AF32" s="91">
        <v>1.2499999999999999E-2</v>
      </c>
      <c r="AG32" s="37"/>
      <c r="AH32" s="37"/>
      <c r="AI32" s="38">
        <v>1540.51</v>
      </c>
      <c r="AJ32" s="39">
        <v>220</v>
      </c>
      <c r="AK32" s="40">
        <f>(AI32/AJ32)</f>
        <v>7.0023181818181817</v>
      </c>
      <c r="AL32" s="41">
        <v>10.5</v>
      </c>
      <c r="AM32" s="41">
        <f>AK32*2</f>
        <v>14.004636363636363</v>
      </c>
      <c r="AN32" s="217">
        <f>SUM(D32,E32,F32,G32,H32,I32,J32,K32,L32,M32,N32,O32,P32,Q32,R32,S32,T32,U32,V32,W32,X32,Y32,Z32,AA32,AB32,AC32,AD32,AE32,AF32,AG32,AH32)</f>
        <v>0.2104166666666667</v>
      </c>
      <c r="AO32" s="30">
        <f>AN32*1440</f>
        <v>303.00000000000006</v>
      </c>
      <c r="AP32" s="31">
        <f>AO32/60</f>
        <v>5.0500000000000007</v>
      </c>
      <c r="AQ32" s="27">
        <f>(AP32*AL32)</f>
        <v>53.025000000000006</v>
      </c>
    </row>
    <row r="33" spans="1:43" ht="28.8" x14ac:dyDescent="0.25">
      <c r="A33" s="56" t="s">
        <v>79</v>
      </c>
      <c r="B33" s="18" t="s">
        <v>46</v>
      </c>
      <c r="C33" s="18" t="s">
        <v>47</v>
      </c>
      <c r="D33" s="37"/>
      <c r="E33" s="37"/>
      <c r="F33" s="37"/>
      <c r="G33" s="37"/>
      <c r="H33" s="89"/>
      <c r="I33" s="89"/>
      <c r="J33" s="37"/>
      <c r="K33" s="37"/>
      <c r="L33" s="37"/>
      <c r="M33" s="37"/>
      <c r="N33" s="37"/>
      <c r="O33" s="89"/>
      <c r="P33" s="89"/>
      <c r="Q33" s="37"/>
      <c r="R33" s="37"/>
      <c r="S33" s="37"/>
      <c r="T33" s="37"/>
      <c r="U33" s="37"/>
      <c r="V33" s="89"/>
      <c r="W33" s="89"/>
      <c r="X33" s="37"/>
      <c r="Y33" s="37"/>
      <c r="Z33" s="37"/>
      <c r="AA33" s="37"/>
      <c r="AB33" s="37"/>
      <c r="AC33" s="89"/>
      <c r="AD33" s="89"/>
      <c r="AE33" s="37"/>
      <c r="AF33" s="37"/>
      <c r="AG33" s="37"/>
      <c r="AH33" s="37"/>
      <c r="AI33" s="38">
        <v>2824</v>
      </c>
      <c r="AJ33" s="39">
        <v>60</v>
      </c>
      <c r="AK33" s="40">
        <f t="shared" ref="AK33:AK35" si="12">(AI33/AJ33)</f>
        <v>47.06666666666667</v>
      </c>
      <c r="AL33" s="41">
        <v>70.59</v>
      </c>
      <c r="AM33" s="41">
        <f t="shared" ref="AM33:AM35" si="13">AK33*2</f>
        <v>94.13333333333334</v>
      </c>
      <c r="AN33" s="217">
        <f>SUM(D33,E33,F33,G33,H33,I33,J33,K33,L33,M33,N33,O33,P33,Q33,R33,S33,T33,U33,V33,W33,X33,Y33,Z33,AA33,AB33,AC33,AD33,AE33,AF33,AG33,AH33)</f>
        <v>0</v>
      </c>
      <c r="AO33" s="30">
        <f>AN33*1440</f>
        <v>0</v>
      </c>
      <c r="AP33" s="31">
        <f>AO33/60</f>
        <v>0</v>
      </c>
      <c r="AQ33" s="27">
        <f>(AP33*AL33)</f>
        <v>0</v>
      </c>
    </row>
    <row r="34" spans="1:43" ht="14.4" x14ac:dyDescent="0.25">
      <c r="A34" s="56" t="s">
        <v>80</v>
      </c>
      <c r="B34" s="18" t="s">
        <v>26</v>
      </c>
      <c r="C34" s="18" t="s">
        <v>27</v>
      </c>
      <c r="D34" s="37"/>
      <c r="E34" s="37"/>
      <c r="F34" s="37"/>
      <c r="G34" s="37"/>
      <c r="H34" s="89"/>
      <c r="I34" s="89"/>
      <c r="J34" s="37"/>
      <c r="K34" s="37"/>
      <c r="L34" s="37"/>
      <c r="M34" s="37"/>
      <c r="N34" s="37"/>
      <c r="O34" s="89"/>
      <c r="P34" s="89"/>
      <c r="Q34" s="91">
        <v>8.3333333333333332E-3</v>
      </c>
      <c r="R34" s="37"/>
      <c r="S34" s="37"/>
      <c r="T34" s="37"/>
      <c r="U34" s="91">
        <v>1.3888888888888888E-2</v>
      </c>
      <c r="V34" s="89"/>
      <c r="W34" s="89"/>
      <c r="X34" s="37"/>
      <c r="Y34" s="37"/>
      <c r="Z34" s="91">
        <v>2.361111111111111E-2</v>
      </c>
      <c r="AA34" s="91">
        <v>1.3888888888888888E-2</v>
      </c>
      <c r="AB34" s="91">
        <v>9.0277777777777787E-3</v>
      </c>
      <c r="AC34" s="89"/>
      <c r="AD34" s="89"/>
      <c r="AE34" s="91">
        <v>1.1111111111111112E-2</v>
      </c>
      <c r="AF34" s="91">
        <v>0.27152777777777776</v>
      </c>
      <c r="AG34" s="37"/>
      <c r="AH34" s="37"/>
      <c r="AI34" s="38">
        <v>1066.6400000000001</v>
      </c>
      <c r="AJ34" s="39">
        <v>100</v>
      </c>
      <c r="AK34" s="40">
        <f t="shared" si="12"/>
        <v>10.666400000000001</v>
      </c>
      <c r="AL34" s="41">
        <v>15.99</v>
      </c>
      <c r="AM34" s="41">
        <f t="shared" si="13"/>
        <v>21.332800000000002</v>
      </c>
      <c r="AN34" s="217">
        <f>SUM(D34,E34,F34,G34,H34,I34,J34,K34,L34,M34,N34,O34,P34,Q34,R34,S34,T34,U34,V34,W34,X34,Y34,Z34,AA34,AB34,AC34,AD34,AE34,AF34,AG34,AH34)</f>
        <v>0.35138888888888886</v>
      </c>
      <c r="AO34" s="30">
        <f>AN34*1440</f>
        <v>505.99999999999994</v>
      </c>
      <c r="AP34" s="31">
        <f>AO34/60</f>
        <v>8.4333333333333318</v>
      </c>
      <c r="AQ34" s="27">
        <f>(AP34*AL34)</f>
        <v>134.84899999999999</v>
      </c>
    </row>
    <row r="35" spans="1:43" ht="14.4" x14ac:dyDescent="0.25">
      <c r="A35" s="56" t="s">
        <v>81</v>
      </c>
      <c r="B35" s="18" t="s">
        <v>33</v>
      </c>
      <c r="C35" s="18" t="s">
        <v>11</v>
      </c>
      <c r="D35" s="37"/>
      <c r="E35" s="37"/>
      <c r="F35" s="37"/>
      <c r="G35" s="37"/>
      <c r="H35" s="89"/>
      <c r="I35" s="89"/>
      <c r="J35" s="37"/>
      <c r="K35" s="37"/>
      <c r="L35" s="37"/>
      <c r="M35" s="37"/>
      <c r="N35" s="37"/>
      <c r="O35" s="89"/>
      <c r="P35" s="89"/>
      <c r="Q35" s="37"/>
      <c r="R35" s="37"/>
      <c r="S35" s="37"/>
      <c r="T35" s="37"/>
      <c r="U35" s="37"/>
      <c r="V35" s="89"/>
      <c r="W35" s="89"/>
      <c r="X35" s="37"/>
      <c r="Y35" s="37"/>
      <c r="Z35" s="37"/>
      <c r="AA35" s="37"/>
      <c r="AB35" s="37"/>
      <c r="AC35" s="89"/>
      <c r="AD35" s="89"/>
      <c r="AE35" s="37"/>
      <c r="AF35" s="91">
        <v>1.5972222222222224E-2</v>
      </c>
      <c r="AG35" s="91">
        <v>1.7361111111111112E-2</v>
      </c>
      <c r="AH35" s="91">
        <v>1.1111111111111112E-2</v>
      </c>
      <c r="AI35" s="38">
        <v>1877.28</v>
      </c>
      <c r="AJ35" s="39">
        <v>220</v>
      </c>
      <c r="AK35" s="40">
        <f t="shared" si="12"/>
        <v>8.5330909090909088</v>
      </c>
      <c r="AL35" s="41">
        <v>12.61</v>
      </c>
      <c r="AM35" s="41">
        <f t="shared" si="13"/>
        <v>17.066181818181818</v>
      </c>
      <c r="AN35" s="217">
        <f>SUM(D35,E35,F35,G35,H35,I35,J35,K35,L35,M35,N35,O35,P35,Q35,R35,S35,T35,U35,V35,W35,X35,Y35,Z35,AA35,AB35,AC35,AD35,AE35,AF35,AG35,AH35)</f>
        <v>4.4444444444444453E-2</v>
      </c>
      <c r="AO35" s="30">
        <f>AN35*1440</f>
        <v>64.000000000000014</v>
      </c>
      <c r="AP35" s="31">
        <f>AO35/60</f>
        <v>1.0666666666666669</v>
      </c>
      <c r="AQ35" s="27">
        <f>(AP35*AL35)</f>
        <v>13.450666666666669</v>
      </c>
    </row>
    <row r="36" spans="1:43" x14ac:dyDescent="0.25">
      <c r="AQ36" s="33">
        <f>SUM(AQ3:AQ30)</f>
        <v>522.88241083333332</v>
      </c>
    </row>
    <row r="1048573" spans="40:40" x14ac:dyDescent="0.25">
      <c r="AN1048573" s="28">
        <f>SUM(AN3:AN1048572)</f>
        <v>2.3090277777777781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ROZE</cp:lastModifiedBy>
  <dcterms:created xsi:type="dcterms:W3CDTF">2024-09-16T11:31:49Z</dcterms:created>
  <dcterms:modified xsi:type="dcterms:W3CDTF">2024-11-05T18:24:08Z</dcterms:modified>
</cp:coreProperties>
</file>